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B236572-E54A-43EE-BC8F-BB6C89EC63F2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5" l="1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24" l="1"/>
  <c r="J36" i="24" s="1"/>
  <c r="J37" i="24" s="1"/>
  <c r="F37" i="23"/>
  <c r="J36" i="23" s="1"/>
  <c r="J36" i="25"/>
  <c r="F37" i="22"/>
  <c r="J36" i="22" s="1"/>
  <c r="F37" i="21"/>
  <c r="J36" i="21" s="1"/>
  <c r="F37" i="20"/>
  <c r="J36" i="20" s="1"/>
  <c r="F37" i="19"/>
  <c r="J36" i="19" s="1"/>
  <c r="F37" i="18"/>
  <c r="J36" i="18" s="1"/>
  <c r="F37" i="17"/>
  <c r="J36" i="17" s="1"/>
  <c r="J37" i="25" l="1"/>
  <c r="L36" i="25" s="1"/>
  <c r="L36" i="24"/>
  <c r="J37" i="23"/>
  <c r="L36" i="23"/>
  <c r="J37" i="22"/>
  <c r="L36" i="22" s="1"/>
  <c r="J37" i="21"/>
  <c r="J37" i="20"/>
  <c r="L36" i="20" s="1"/>
  <c r="J37" i="18"/>
  <c r="L36" i="18" s="1"/>
  <c r="J37" i="17"/>
  <c r="L36" i="17" s="1"/>
  <c r="J37" i="19"/>
  <c r="L36" i="19" s="1"/>
  <c r="J35" i="17"/>
  <c r="L36" i="21" l="1"/>
  <c r="J39" i="17"/>
  <c r="J7" i="18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<sst xmlns="http://schemas.openxmlformats.org/spreadsheetml/2006/main" count="326" uniqueCount="41">
  <si>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</si>
  <si>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</si>
  <si>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</si>
  <si>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</si>
  <si>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</si>
  <si>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</si>
  <si>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</si>
  <si>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</si>
  <si>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</si>
  <si>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</si>
  <si>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</si>
  <si>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</si>
  <si>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</si>
  <si>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</si>
  <si>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</si>
  <si>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</si>
  <si>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</si>
  <si>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</si>
  <si>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</si>
  <si>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</si>
  <si>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</si>
  <si>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</si>
  <si>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</si>
  <si>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</si>
  <si>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</si>
  <si>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</si>
  <si>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</si>
  <si>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</si>
  <si>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</si>
  <si>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</si>
  <si>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</si>
  <si>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OKAN KÜÇÜKBIYIK</t>
  </si>
  <si>
    <t>13.11.2025 tarihinde isak ünlü 21,50 olarak fiyat verdi.</t>
  </si>
  <si>
    <t>Z.EYYÜP AĞA</t>
  </si>
  <si>
    <t>V.EYYÜPAĞA</t>
  </si>
  <si>
    <t xml:space="preserve">05/01/2025 tarihinde İSAK BEY </t>
  </si>
  <si>
    <t>talimatıyla ARALIK 2025 edikli (ilyas Küçükçamur-Danacılar-Okan Küçükbıyık)</t>
  </si>
  <si>
    <t>22,00 tl olarak güncellenmiştir.</t>
  </si>
  <si>
    <t>Z.K.EYYÜPAĞA</t>
  </si>
  <si>
    <t>H.EYYÜPAĞA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</si>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</sst>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/>
      <c r="D5" s="9"/>
      <c r="E5" s="10">
        <v>21.5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>
        <v>21.5</v>
      </c>
      <c r="F8" s="33">
        <f t="shared" si="0"/>
        <v>0</v>
      </c>
      <c r="G8" s="15">
        <v>45980</v>
      </c>
      <c r="H8" s="16" t="s">
        <v>33</v>
      </c>
      <c r="I8" s="17"/>
      <c r="J8" s="18">
        <v>60411.13</v>
      </c>
    </row>
    <row r="9" spans="2:29" x14ac:dyDescent="0.25">
      <c r="B9" s="7">
        <v>45936</v>
      </c>
      <c r="C9" s="8"/>
      <c r="D9" s="9"/>
      <c r="E9" s="10">
        <v>21.5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21.5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21.5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21.5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21.5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21.5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21.5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21.5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21.5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21.5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21.5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21.5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21.5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21.5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21.5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21.5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21.5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21.5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21.5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21.5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1402</v>
      </c>
      <c r="D33" s="9"/>
      <c r="E33" s="10">
        <v>21.5</v>
      </c>
      <c r="F33" s="33">
        <f t="shared" si="0"/>
        <v>30143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1380</v>
      </c>
      <c r="D34" s="45"/>
      <c r="E34" s="10">
        <v>21.5</v>
      </c>
      <c r="F34" s="47">
        <f t="shared" si="0"/>
        <v>29670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2782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60411.13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59813</v>
      </c>
      <c r="L36" s="31">
        <f>J36-J4-J5-J6+J37</f>
        <v>60411.13</v>
      </c>
    </row>
    <row r="37" spans="2:12" x14ac:dyDescent="0.25">
      <c r="B37" s="26" t="s">
        <v>14</v>
      </c>
      <c r="C37" s="30">
        <f>C35</f>
        <v>2782</v>
      </c>
      <c r="D37" s="9">
        <f>D35/1.03</f>
        <v>0</v>
      </c>
      <c r="E37" s="10"/>
      <c r="F37" s="33">
        <f>SUM(F4:F36)</f>
        <v>59813</v>
      </c>
      <c r="G37" s="19"/>
      <c r="H37" s="17" t="s">
        <v>15</v>
      </c>
      <c r="I37" s="17">
        <v>0.01</v>
      </c>
      <c r="J37" s="18">
        <f>J36*I37</f>
        <v>598.13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t="s">
        <v>32</v>
      </c>
    </row>
    <row r="4" spans="2:29" x14ac:dyDescent="0.25">
      <c r="B4" s="7">
        <v>45962</v>
      </c>
      <c r="C4" s="8">
        <v>1366</v>
      </c>
      <c r="D4" s="9"/>
      <c r="E4" s="10">
        <v>21.5</v>
      </c>
      <c r="F4" s="33">
        <f>E4*C4</f>
        <v>29369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>
        <v>1350</v>
      </c>
      <c r="D5" s="9"/>
      <c r="E5" s="10">
        <v>21.5</v>
      </c>
      <c r="F5" s="33">
        <f t="shared" ref="F5:F34" si="0">E5*C5</f>
        <v>29025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>
        <v>1354</v>
      </c>
      <c r="D6" s="9"/>
      <c r="E6" s="10">
        <v>21.5</v>
      </c>
      <c r="F6" s="33">
        <f t="shared" si="0"/>
        <v>29111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1427</v>
      </c>
      <c r="D7" s="9"/>
      <c r="E7" s="10">
        <v>21.5</v>
      </c>
      <c r="F7" s="33">
        <f t="shared" si="0"/>
        <v>30680.5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>
        <v>1335</v>
      </c>
      <c r="D8" s="9"/>
      <c r="E8" s="10">
        <v>21.5</v>
      </c>
      <c r="F8" s="33">
        <f t="shared" si="0"/>
        <v>28702.5</v>
      </c>
      <c r="G8" s="15"/>
      <c r="H8" s="16"/>
      <c r="I8" s="17"/>
      <c r="J8" s="18"/>
    </row>
    <row r="9" spans="2:29" x14ac:dyDescent="0.25">
      <c r="B9" s="7">
        <v>45967</v>
      </c>
      <c r="C9" s="8">
        <v>854</v>
      </c>
      <c r="D9" s="9"/>
      <c r="E9" s="10">
        <v>21.5</v>
      </c>
      <c r="F9" s="33">
        <f t="shared" si="0"/>
        <v>18361</v>
      </c>
      <c r="G9" s="15"/>
      <c r="H9" s="16"/>
      <c r="I9" s="17"/>
      <c r="J9" s="18"/>
    </row>
    <row r="10" spans="2:29" x14ac:dyDescent="0.25">
      <c r="B10" s="7">
        <v>45968</v>
      </c>
      <c r="C10" s="8">
        <v>1441</v>
      </c>
      <c r="D10" s="9"/>
      <c r="E10" s="10">
        <v>21.5</v>
      </c>
      <c r="F10" s="33">
        <f t="shared" si="0"/>
        <v>30981.5</v>
      </c>
      <c r="G10" s="15"/>
      <c r="H10" s="16"/>
      <c r="I10" s="17"/>
      <c r="J10" s="18"/>
    </row>
    <row r="11" spans="2:29" x14ac:dyDescent="0.25">
      <c r="B11" s="7">
        <v>45969</v>
      </c>
      <c r="C11" s="8">
        <v>1501</v>
      </c>
      <c r="D11" s="9"/>
      <c r="E11" s="10">
        <v>21.5</v>
      </c>
      <c r="F11" s="33">
        <f t="shared" si="0"/>
        <v>32271.5</v>
      </c>
      <c r="G11" s="19"/>
      <c r="H11" s="16"/>
      <c r="I11" s="17"/>
      <c r="J11" s="18"/>
    </row>
    <row r="12" spans="2:29" x14ac:dyDescent="0.25">
      <c r="B12" s="7">
        <v>45970</v>
      </c>
      <c r="C12" s="8">
        <v>1527</v>
      </c>
      <c r="D12" s="9"/>
      <c r="E12" s="10">
        <v>21.5</v>
      </c>
      <c r="F12" s="33">
        <f t="shared" si="0"/>
        <v>32830.5</v>
      </c>
      <c r="G12" s="19"/>
      <c r="H12" s="16"/>
      <c r="I12" s="17"/>
      <c r="J12" s="18"/>
    </row>
    <row r="13" spans="2:29" x14ac:dyDescent="0.25">
      <c r="B13" s="7">
        <v>45971</v>
      </c>
      <c r="C13" s="8">
        <v>1555</v>
      </c>
      <c r="D13" s="9"/>
      <c r="E13" s="10">
        <v>21.5</v>
      </c>
      <c r="F13" s="33">
        <f t="shared" si="0"/>
        <v>33432.5</v>
      </c>
      <c r="G13" s="19"/>
      <c r="H13" s="16"/>
      <c r="I13" s="17"/>
      <c r="J13" s="18"/>
    </row>
    <row r="14" spans="2:29" x14ac:dyDescent="0.25">
      <c r="B14" s="7">
        <v>45972</v>
      </c>
      <c r="C14" s="8">
        <v>1585</v>
      </c>
      <c r="D14" s="9"/>
      <c r="E14" s="10">
        <v>21.5</v>
      </c>
      <c r="F14" s="33">
        <f t="shared" si="0"/>
        <v>34077.5</v>
      </c>
      <c r="G14" s="15">
        <v>46014</v>
      </c>
      <c r="H14" s="16" t="s">
        <v>34</v>
      </c>
      <c r="I14" s="17"/>
      <c r="J14" s="18">
        <v>995024.73</v>
      </c>
    </row>
    <row r="15" spans="2:29" x14ac:dyDescent="0.25">
      <c r="B15" s="7">
        <v>45973</v>
      </c>
      <c r="C15" s="8">
        <v>1580</v>
      </c>
      <c r="D15" s="9"/>
      <c r="E15" s="10">
        <v>21.5</v>
      </c>
      <c r="F15" s="33">
        <f t="shared" si="0"/>
        <v>33970</v>
      </c>
      <c r="G15" s="19"/>
      <c r="H15" s="16"/>
      <c r="I15" s="17"/>
      <c r="J15" s="18"/>
    </row>
    <row r="16" spans="2:29" x14ac:dyDescent="0.25">
      <c r="B16" s="7">
        <v>45974</v>
      </c>
      <c r="C16" s="8">
        <v>1611</v>
      </c>
      <c r="D16" s="9"/>
      <c r="E16" s="10">
        <v>21.5</v>
      </c>
      <c r="F16" s="33">
        <f t="shared" si="0"/>
        <v>34636.5</v>
      </c>
      <c r="G16" s="19"/>
      <c r="H16" s="16"/>
      <c r="I16" s="17"/>
      <c r="J16" s="18"/>
    </row>
    <row r="17" spans="2:10" x14ac:dyDescent="0.25">
      <c r="B17" s="7">
        <v>45975</v>
      </c>
      <c r="C17" s="8">
        <v>1647</v>
      </c>
      <c r="D17" s="9"/>
      <c r="E17" s="10">
        <v>21.5</v>
      </c>
      <c r="F17" s="33">
        <f t="shared" si="0"/>
        <v>35410.5</v>
      </c>
      <c r="G17" s="19"/>
      <c r="H17" s="16"/>
      <c r="I17" s="17"/>
      <c r="J17" s="18"/>
    </row>
    <row r="18" spans="2:10" x14ac:dyDescent="0.25">
      <c r="B18" s="7">
        <v>45976</v>
      </c>
      <c r="C18" s="8">
        <v>1617</v>
      </c>
      <c r="D18" s="9"/>
      <c r="E18" s="10">
        <v>21.5</v>
      </c>
      <c r="F18" s="33">
        <f t="shared" si="0"/>
        <v>34765.5</v>
      </c>
      <c r="G18" s="19"/>
      <c r="H18" s="16"/>
      <c r="I18" s="17"/>
      <c r="J18" s="18"/>
    </row>
    <row r="19" spans="2:10" x14ac:dyDescent="0.25">
      <c r="B19" s="7">
        <v>45977</v>
      </c>
      <c r="C19" s="8">
        <v>1586</v>
      </c>
      <c r="D19" s="9"/>
      <c r="E19" s="10">
        <v>21.5</v>
      </c>
      <c r="F19" s="33">
        <f t="shared" si="0"/>
        <v>34099</v>
      </c>
      <c r="G19" s="19"/>
      <c r="H19" s="16"/>
      <c r="I19" s="17"/>
      <c r="J19" s="18"/>
    </row>
    <row r="20" spans="2:10" x14ac:dyDescent="0.25">
      <c r="B20" s="7">
        <v>45978</v>
      </c>
      <c r="C20" s="8">
        <v>1591</v>
      </c>
      <c r="D20" s="9"/>
      <c r="E20" s="10">
        <v>21.5</v>
      </c>
      <c r="F20" s="33">
        <f t="shared" si="0"/>
        <v>34206.5</v>
      </c>
      <c r="G20" s="19"/>
      <c r="H20" s="16"/>
      <c r="I20" s="17"/>
      <c r="J20" s="18"/>
    </row>
    <row r="21" spans="2:10" x14ac:dyDescent="0.25">
      <c r="B21" s="7">
        <v>45979</v>
      </c>
      <c r="C21" s="8">
        <v>1620</v>
      </c>
      <c r="D21" s="9"/>
      <c r="E21" s="10">
        <v>21.5</v>
      </c>
      <c r="F21" s="33">
        <f t="shared" si="0"/>
        <v>34830</v>
      </c>
      <c r="G21" s="19"/>
      <c r="H21" s="16"/>
      <c r="I21" s="17"/>
      <c r="J21" s="18"/>
    </row>
    <row r="22" spans="2:10" x14ac:dyDescent="0.25">
      <c r="B22" s="7">
        <v>45980</v>
      </c>
      <c r="C22" s="8">
        <v>1611</v>
      </c>
      <c r="D22" s="9"/>
      <c r="E22" s="10">
        <v>21.5</v>
      </c>
      <c r="F22" s="33">
        <f t="shared" si="0"/>
        <v>34636.5</v>
      </c>
      <c r="G22" s="19"/>
      <c r="H22" s="16"/>
      <c r="I22" s="17"/>
      <c r="J22" s="18"/>
    </row>
    <row r="23" spans="2:10" x14ac:dyDescent="0.25">
      <c r="B23" s="7">
        <v>45981</v>
      </c>
      <c r="C23" s="8">
        <v>1613</v>
      </c>
      <c r="D23" s="9"/>
      <c r="E23" s="10">
        <v>21.5</v>
      </c>
      <c r="F23" s="33">
        <f t="shared" si="0"/>
        <v>34679.5</v>
      </c>
      <c r="G23" s="19"/>
      <c r="H23" s="16"/>
      <c r="I23" s="17"/>
      <c r="J23" s="18"/>
    </row>
    <row r="24" spans="2:10" x14ac:dyDescent="0.25">
      <c r="B24" s="7">
        <v>45982</v>
      </c>
      <c r="C24" s="8">
        <v>1623</v>
      </c>
      <c r="D24" s="9"/>
      <c r="E24" s="10">
        <v>21.5</v>
      </c>
      <c r="F24" s="33">
        <f t="shared" si="0"/>
        <v>34894.5</v>
      </c>
      <c r="G24" s="19"/>
      <c r="H24" s="16"/>
      <c r="I24" s="17"/>
      <c r="J24" s="18"/>
    </row>
    <row r="25" spans="2:10" x14ac:dyDescent="0.25">
      <c r="B25" s="7">
        <v>45983</v>
      </c>
      <c r="C25" s="8">
        <v>1594</v>
      </c>
      <c r="D25" s="9"/>
      <c r="E25" s="10">
        <v>21.5</v>
      </c>
      <c r="F25" s="33">
        <f t="shared" si="0"/>
        <v>34271</v>
      </c>
      <c r="G25" s="19"/>
      <c r="H25" s="16"/>
      <c r="I25" s="17"/>
      <c r="J25" s="18"/>
    </row>
    <row r="26" spans="2:10" x14ac:dyDescent="0.25">
      <c r="B26" s="7">
        <v>45984</v>
      </c>
      <c r="C26" s="8">
        <v>1617</v>
      </c>
      <c r="D26" s="9"/>
      <c r="E26" s="10">
        <v>21.5</v>
      </c>
      <c r="F26" s="33">
        <f t="shared" si="0"/>
        <v>34765.5</v>
      </c>
      <c r="G26" s="19"/>
      <c r="H26" s="16"/>
      <c r="I26" s="17"/>
      <c r="J26" s="18"/>
    </row>
    <row r="27" spans="2:10" x14ac:dyDescent="0.25">
      <c r="B27" s="7">
        <v>45985</v>
      </c>
      <c r="C27" s="8">
        <v>1563</v>
      </c>
      <c r="D27" s="9"/>
      <c r="E27" s="10">
        <v>21.5</v>
      </c>
      <c r="F27" s="33">
        <f t="shared" si="0"/>
        <v>33604.5</v>
      </c>
      <c r="G27" s="19"/>
      <c r="H27" s="16"/>
      <c r="I27" s="17"/>
      <c r="J27" s="18"/>
    </row>
    <row r="28" spans="2:10" x14ac:dyDescent="0.25">
      <c r="B28" s="7">
        <v>45986</v>
      </c>
      <c r="C28" s="8">
        <v>1620</v>
      </c>
      <c r="D28" s="9"/>
      <c r="E28" s="10">
        <v>21.5</v>
      </c>
      <c r="F28" s="33">
        <f t="shared" si="0"/>
        <v>34830</v>
      </c>
      <c r="G28" s="19"/>
      <c r="H28" s="16"/>
      <c r="I28" s="17"/>
      <c r="J28" s="18"/>
    </row>
    <row r="29" spans="2:10" x14ac:dyDescent="0.25">
      <c r="B29" s="7">
        <v>45987</v>
      </c>
      <c r="C29" s="8">
        <v>1578</v>
      </c>
      <c r="D29" s="9"/>
      <c r="E29" s="10">
        <v>21.5</v>
      </c>
      <c r="F29" s="33">
        <f t="shared" si="0"/>
        <v>33927</v>
      </c>
      <c r="G29" s="19"/>
      <c r="H29" s="16"/>
      <c r="I29" s="17"/>
      <c r="J29" s="18"/>
    </row>
    <row r="30" spans="2:10" x14ac:dyDescent="0.25">
      <c r="B30" s="7">
        <v>45988</v>
      </c>
      <c r="C30" s="8">
        <v>1602</v>
      </c>
      <c r="D30" s="9"/>
      <c r="E30" s="10">
        <v>21.5</v>
      </c>
      <c r="F30" s="33">
        <f t="shared" si="0"/>
        <v>34443</v>
      </c>
      <c r="G30" s="19"/>
      <c r="H30" s="16"/>
      <c r="I30" s="17"/>
      <c r="J30" s="18"/>
    </row>
    <row r="31" spans="2:10" x14ac:dyDescent="0.25">
      <c r="B31" s="7">
        <v>45989</v>
      </c>
      <c r="C31" s="8">
        <v>1638</v>
      </c>
      <c r="D31" s="9"/>
      <c r="E31" s="10">
        <v>21.5</v>
      </c>
      <c r="F31" s="33">
        <f t="shared" si="0"/>
        <v>35217</v>
      </c>
      <c r="G31" s="19"/>
      <c r="H31" s="16"/>
      <c r="I31" s="17"/>
      <c r="J31" s="18"/>
    </row>
    <row r="32" spans="2:10" x14ac:dyDescent="0.25">
      <c r="B32" s="7">
        <v>45990</v>
      </c>
      <c r="C32" s="8">
        <v>1588</v>
      </c>
      <c r="D32" s="9"/>
      <c r="E32" s="10">
        <v>21.5</v>
      </c>
      <c r="F32" s="33">
        <f t="shared" si="0"/>
        <v>34142</v>
      </c>
      <c r="G32" s="19"/>
      <c r="H32" s="16"/>
      <c r="I32" s="17"/>
      <c r="J32" s="18"/>
    </row>
    <row r="33" spans="2:12" x14ac:dyDescent="0.25">
      <c r="B33" s="7">
        <v>45991</v>
      </c>
      <c r="C33" s="8">
        <v>1628</v>
      </c>
      <c r="D33" s="9"/>
      <c r="E33" s="10">
        <v>21.5</v>
      </c>
      <c r="F33" s="33">
        <f t="shared" si="0"/>
        <v>35002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45822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995024.73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985173</v>
      </c>
      <c r="L36" s="31">
        <f>J36-J4-J5-J6+J37</f>
        <v>995024.73</v>
      </c>
    </row>
    <row r="37" spans="2:12" x14ac:dyDescent="0.25">
      <c r="B37" s="26" t="s">
        <v>14</v>
      </c>
      <c r="C37" s="30">
        <f>C35</f>
        <v>45822</v>
      </c>
      <c r="D37" s="9">
        <f>D35/1.03</f>
        <v>0</v>
      </c>
      <c r="E37" s="10"/>
      <c r="F37" s="33">
        <f>SUM(F4:F36)</f>
        <v>985173</v>
      </c>
      <c r="G37" s="19"/>
      <c r="H37" s="17" t="s">
        <v>15</v>
      </c>
      <c r="I37" s="17">
        <v>0.01</v>
      </c>
      <c r="J37" s="18">
        <f>J36*I37</f>
        <v>9851.73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1610</v>
      </c>
      <c r="D4" s="9"/>
      <c r="E4" s="10">
        <v>22</v>
      </c>
      <c r="F4" s="33">
        <f>E4*C4</f>
        <v>35420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>
        <v>1601</v>
      </c>
      <c r="D5" s="9"/>
      <c r="E5" s="10">
        <v>22</v>
      </c>
      <c r="F5" s="33">
        <f t="shared" ref="F5:F34" si="0">E5*C5</f>
        <v>35222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1595</v>
      </c>
      <c r="D6" s="9"/>
      <c r="E6" s="10">
        <v>22</v>
      </c>
      <c r="F6" s="33">
        <f t="shared" si="0"/>
        <v>35090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1637</v>
      </c>
      <c r="D7" s="9"/>
      <c r="E7" s="10">
        <v>22</v>
      </c>
      <c r="F7" s="33">
        <f t="shared" si="0"/>
        <v>36014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1542</v>
      </c>
      <c r="D8" s="9"/>
      <c r="E8" s="10">
        <v>22</v>
      </c>
      <c r="F8" s="33">
        <f t="shared" si="0"/>
        <v>33924</v>
      </c>
      <c r="G8" s="15"/>
      <c r="H8" s="16"/>
      <c r="I8" s="17"/>
      <c r="J8" s="18"/>
      <c r="L8" t="s">
        <v>35</v>
      </c>
    </row>
    <row r="9" spans="2:29" x14ac:dyDescent="0.25">
      <c r="B9" s="7">
        <v>45997</v>
      </c>
      <c r="C9" s="8">
        <v>1555</v>
      </c>
      <c r="D9" s="9"/>
      <c r="E9" s="10">
        <v>22</v>
      </c>
      <c r="F9" s="33">
        <f t="shared" si="0"/>
        <v>34210</v>
      </c>
      <c r="G9" s="15"/>
      <c r="H9" s="16"/>
      <c r="I9" s="17"/>
      <c r="J9" s="18"/>
      <c r="L9" t="s">
        <v>36</v>
      </c>
    </row>
    <row r="10" spans="2:29" x14ac:dyDescent="0.25">
      <c r="B10" s="7">
        <v>45998</v>
      </c>
      <c r="C10" s="8">
        <v>1557</v>
      </c>
      <c r="D10" s="9"/>
      <c r="E10" s="10">
        <v>22</v>
      </c>
      <c r="F10" s="33">
        <f t="shared" si="0"/>
        <v>34254</v>
      </c>
      <c r="G10" s="15"/>
      <c r="H10" s="16"/>
      <c r="I10" s="17"/>
      <c r="J10" s="18"/>
      <c r="L10" t="s">
        <v>37</v>
      </c>
    </row>
    <row r="11" spans="2:29" x14ac:dyDescent="0.25">
      <c r="B11" s="7">
        <v>45999</v>
      </c>
      <c r="C11" s="8">
        <v>1535</v>
      </c>
      <c r="D11" s="9"/>
      <c r="E11" s="10">
        <v>22</v>
      </c>
      <c r="F11" s="33">
        <f t="shared" si="0"/>
        <v>33770</v>
      </c>
      <c r="G11" s="19"/>
      <c r="H11" s="16"/>
      <c r="I11" s="17"/>
      <c r="J11" s="18"/>
    </row>
    <row r="12" spans="2:29" x14ac:dyDescent="0.25">
      <c r="B12" s="7">
        <v>46000</v>
      </c>
      <c r="C12" s="8">
        <v>1523</v>
      </c>
      <c r="D12" s="9"/>
      <c r="E12" s="10">
        <v>22</v>
      </c>
      <c r="F12" s="33">
        <f t="shared" si="0"/>
        <v>33506</v>
      </c>
      <c r="G12" s="19"/>
      <c r="H12" s="16"/>
      <c r="I12" s="17"/>
      <c r="J12" s="18"/>
    </row>
    <row r="13" spans="2:29" x14ac:dyDescent="0.25">
      <c r="B13" s="7">
        <v>46001</v>
      </c>
      <c r="C13" s="8">
        <v>1451</v>
      </c>
      <c r="D13" s="9"/>
      <c r="E13" s="10">
        <v>22</v>
      </c>
      <c r="F13" s="33">
        <f t="shared" si="0"/>
        <v>31922</v>
      </c>
      <c r="G13" s="19"/>
      <c r="H13" s="16"/>
      <c r="I13" s="17"/>
      <c r="J13" s="18"/>
    </row>
    <row r="14" spans="2:29" x14ac:dyDescent="0.25">
      <c r="B14" s="7">
        <v>46002</v>
      </c>
      <c r="C14" s="8">
        <v>1654</v>
      </c>
      <c r="D14" s="9"/>
      <c r="E14" s="10">
        <v>22</v>
      </c>
      <c r="F14" s="33">
        <f t="shared" si="0"/>
        <v>36388</v>
      </c>
      <c r="G14" s="19"/>
      <c r="H14" s="16"/>
      <c r="I14" s="17"/>
      <c r="J14" s="18"/>
    </row>
    <row r="15" spans="2:29" x14ac:dyDescent="0.25">
      <c r="B15" s="7">
        <v>46003</v>
      </c>
      <c r="C15" s="8">
        <v>1513</v>
      </c>
      <c r="D15" s="9"/>
      <c r="E15" s="10">
        <v>22</v>
      </c>
      <c r="F15" s="33">
        <f t="shared" si="0"/>
        <v>33286</v>
      </c>
      <c r="G15" s="19"/>
      <c r="H15" s="16"/>
      <c r="I15" s="17"/>
      <c r="J15" s="18"/>
    </row>
    <row r="16" spans="2:29" x14ac:dyDescent="0.25">
      <c r="B16" s="7">
        <v>46004</v>
      </c>
      <c r="C16" s="8">
        <v>1499</v>
      </c>
      <c r="D16" s="9"/>
      <c r="E16" s="10">
        <v>22</v>
      </c>
      <c r="F16" s="33">
        <f t="shared" si="0"/>
        <v>32978</v>
      </c>
      <c r="G16" s="19"/>
      <c r="H16" s="16"/>
      <c r="I16" s="17"/>
      <c r="J16" s="18"/>
    </row>
    <row r="17" spans="2:10" x14ac:dyDescent="0.25">
      <c r="B17" s="7">
        <v>46005</v>
      </c>
      <c r="C17" s="8">
        <v>1445</v>
      </c>
      <c r="D17" s="9"/>
      <c r="E17" s="10">
        <v>22</v>
      </c>
      <c r="F17" s="33">
        <f t="shared" si="0"/>
        <v>31790</v>
      </c>
      <c r="G17" s="15">
        <v>46045</v>
      </c>
      <c r="H17" s="16" t="s">
        <v>38</v>
      </c>
      <c r="I17" s="17"/>
      <c r="J17" s="18">
        <v>1058405.26</v>
      </c>
    </row>
    <row r="18" spans="2:10" x14ac:dyDescent="0.25">
      <c r="B18" s="7">
        <v>46006</v>
      </c>
      <c r="C18" s="8">
        <v>1520</v>
      </c>
      <c r="D18" s="9"/>
      <c r="E18" s="10">
        <v>22</v>
      </c>
      <c r="F18" s="33">
        <f t="shared" si="0"/>
        <v>33440</v>
      </c>
      <c r="G18" s="19"/>
      <c r="H18" s="16"/>
      <c r="I18" s="17"/>
      <c r="J18" s="18"/>
    </row>
    <row r="19" spans="2:10" x14ac:dyDescent="0.25">
      <c r="B19" s="7">
        <v>46007</v>
      </c>
      <c r="C19" s="8">
        <v>1519</v>
      </c>
      <c r="D19" s="9"/>
      <c r="E19" s="10">
        <v>22</v>
      </c>
      <c r="F19" s="33">
        <f t="shared" si="0"/>
        <v>33418</v>
      </c>
      <c r="G19" s="19"/>
      <c r="H19" s="16"/>
      <c r="I19" s="17"/>
      <c r="J19" s="18"/>
    </row>
    <row r="20" spans="2:10" x14ac:dyDescent="0.25">
      <c r="B20" s="7">
        <v>46008</v>
      </c>
      <c r="C20" s="8">
        <v>1498</v>
      </c>
      <c r="D20" s="9"/>
      <c r="E20" s="10">
        <v>22</v>
      </c>
      <c r="F20" s="33">
        <f t="shared" si="0"/>
        <v>32956</v>
      </c>
      <c r="G20" s="19"/>
      <c r="H20" s="16"/>
      <c r="I20" s="17"/>
      <c r="J20" s="18"/>
    </row>
    <row r="21" spans="2:10" x14ac:dyDescent="0.25">
      <c r="B21" s="7">
        <v>46009</v>
      </c>
      <c r="C21" s="8">
        <v>1470</v>
      </c>
      <c r="D21" s="9"/>
      <c r="E21" s="10">
        <v>22</v>
      </c>
      <c r="F21" s="33">
        <f t="shared" si="0"/>
        <v>32340</v>
      </c>
      <c r="G21" s="19"/>
      <c r="H21" s="16"/>
      <c r="I21" s="17"/>
      <c r="J21" s="18"/>
    </row>
    <row r="22" spans="2:10" x14ac:dyDescent="0.25">
      <c r="B22" s="7">
        <v>46010</v>
      </c>
      <c r="C22" s="8">
        <v>1557</v>
      </c>
      <c r="D22" s="9"/>
      <c r="E22" s="10">
        <v>22</v>
      </c>
      <c r="F22" s="33">
        <f t="shared" si="0"/>
        <v>34254</v>
      </c>
      <c r="G22" s="19"/>
      <c r="H22" s="16"/>
      <c r="I22" s="17"/>
      <c r="J22" s="18"/>
    </row>
    <row r="23" spans="2:10" x14ac:dyDescent="0.25">
      <c r="B23" s="7">
        <v>46011</v>
      </c>
      <c r="C23" s="8">
        <v>1466</v>
      </c>
      <c r="D23" s="9"/>
      <c r="E23" s="10">
        <v>22</v>
      </c>
      <c r="F23" s="33">
        <f t="shared" si="0"/>
        <v>32252</v>
      </c>
      <c r="G23" s="19"/>
      <c r="H23" s="16"/>
      <c r="I23" s="17"/>
      <c r="J23" s="18"/>
    </row>
    <row r="24" spans="2:10" x14ac:dyDescent="0.25">
      <c r="B24" s="7">
        <v>46012</v>
      </c>
      <c r="C24" s="8">
        <v>1518</v>
      </c>
      <c r="D24" s="9"/>
      <c r="E24" s="10">
        <v>22</v>
      </c>
      <c r="F24" s="33">
        <f t="shared" si="0"/>
        <v>33396</v>
      </c>
      <c r="G24" s="19"/>
      <c r="H24" s="16"/>
      <c r="I24" s="17"/>
      <c r="J24" s="18"/>
    </row>
    <row r="25" spans="2:10" x14ac:dyDescent="0.25">
      <c r="B25" s="7">
        <v>46013</v>
      </c>
      <c r="C25" s="8">
        <v>1523</v>
      </c>
      <c r="D25" s="9"/>
      <c r="E25" s="10">
        <v>22</v>
      </c>
      <c r="F25" s="33">
        <f t="shared" si="0"/>
        <v>33506</v>
      </c>
      <c r="G25" s="19"/>
      <c r="H25" s="16"/>
      <c r="I25" s="17"/>
      <c r="J25" s="18"/>
    </row>
    <row r="26" spans="2:10" x14ac:dyDescent="0.25">
      <c r="B26" s="7">
        <v>46014</v>
      </c>
      <c r="C26" s="8">
        <v>1585</v>
      </c>
      <c r="D26" s="9"/>
      <c r="E26" s="10">
        <v>22</v>
      </c>
      <c r="F26" s="33">
        <f t="shared" si="0"/>
        <v>34870</v>
      </c>
      <c r="G26" s="19"/>
      <c r="H26" s="16"/>
      <c r="I26" s="17"/>
      <c r="J26" s="18"/>
    </row>
    <row r="27" spans="2:10" x14ac:dyDescent="0.25">
      <c r="B27" s="7">
        <v>46015</v>
      </c>
      <c r="C27" s="8">
        <v>1569</v>
      </c>
      <c r="D27" s="9"/>
      <c r="E27" s="10">
        <v>22</v>
      </c>
      <c r="F27" s="33">
        <f t="shared" si="0"/>
        <v>34518</v>
      </c>
      <c r="G27" s="19"/>
      <c r="H27" s="16"/>
      <c r="I27" s="17"/>
      <c r="J27" s="18"/>
    </row>
    <row r="28" spans="2:10" x14ac:dyDescent="0.25">
      <c r="B28" s="7">
        <v>46016</v>
      </c>
      <c r="C28" s="8">
        <v>1533</v>
      </c>
      <c r="D28" s="9"/>
      <c r="E28" s="10">
        <v>22</v>
      </c>
      <c r="F28" s="33">
        <f t="shared" si="0"/>
        <v>33726</v>
      </c>
      <c r="G28" s="19"/>
      <c r="H28" s="16"/>
      <c r="I28" s="17"/>
      <c r="J28" s="18"/>
    </row>
    <row r="29" spans="2:10" x14ac:dyDescent="0.25">
      <c r="B29" s="7">
        <v>46017</v>
      </c>
      <c r="C29" s="8">
        <v>1511</v>
      </c>
      <c r="D29" s="9"/>
      <c r="E29" s="10">
        <v>22</v>
      </c>
      <c r="F29" s="33">
        <f t="shared" si="0"/>
        <v>33242</v>
      </c>
      <c r="G29" s="19"/>
      <c r="H29" s="16"/>
      <c r="I29" s="17"/>
      <c r="J29" s="18"/>
    </row>
    <row r="30" spans="2:10" x14ac:dyDescent="0.25">
      <c r="B30" s="7">
        <v>46018</v>
      </c>
      <c r="C30" s="8">
        <v>1545</v>
      </c>
      <c r="D30" s="9"/>
      <c r="E30" s="10">
        <v>22</v>
      </c>
      <c r="F30" s="33">
        <f t="shared" si="0"/>
        <v>33990</v>
      </c>
      <c r="G30" s="19"/>
      <c r="H30" s="16"/>
      <c r="I30" s="17"/>
      <c r="J30" s="18"/>
    </row>
    <row r="31" spans="2:10" x14ac:dyDescent="0.25">
      <c r="B31" s="7">
        <v>46019</v>
      </c>
      <c r="C31" s="8">
        <v>1510</v>
      </c>
      <c r="D31" s="9"/>
      <c r="E31" s="10">
        <v>22</v>
      </c>
      <c r="F31" s="33">
        <f t="shared" si="0"/>
        <v>33220</v>
      </c>
      <c r="G31" s="19"/>
      <c r="H31" s="16"/>
      <c r="I31" s="17"/>
      <c r="J31" s="18"/>
    </row>
    <row r="32" spans="2:10" x14ac:dyDescent="0.25">
      <c r="B32" s="7">
        <v>46020</v>
      </c>
      <c r="C32" s="8">
        <v>1489</v>
      </c>
      <c r="D32" s="9"/>
      <c r="E32" s="10">
        <v>22</v>
      </c>
      <c r="F32" s="33">
        <f t="shared" si="0"/>
        <v>32758</v>
      </c>
      <c r="G32" s="19"/>
      <c r="H32" s="16"/>
      <c r="I32" s="17"/>
      <c r="J32" s="18"/>
    </row>
    <row r="33" spans="2:12" x14ac:dyDescent="0.25">
      <c r="B33" s="7">
        <v>46021</v>
      </c>
      <c r="C33" s="8">
        <v>1562</v>
      </c>
      <c r="D33" s="9"/>
      <c r="E33" s="10">
        <v>22</v>
      </c>
      <c r="F33" s="33">
        <f t="shared" si="0"/>
        <v>34364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1541</v>
      </c>
      <c r="D34" s="45"/>
      <c r="E34" s="10">
        <v>22</v>
      </c>
      <c r="F34" s="47">
        <f t="shared" si="0"/>
        <v>33902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47633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1058405.26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1047926</v>
      </c>
      <c r="L36" s="31">
        <f>J36-J4-J5-J6+J37</f>
        <v>1058405.26</v>
      </c>
    </row>
    <row r="37" spans="2:12" x14ac:dyDescent="0.25">
      <c r="B37" s="26" t="s">
        <v>14</v>
      </c>
      <c r="C37" s="30">
        <f>C35</f>
        <v>47633</v>
      </c>
      <c r="D37" s="9">
        <f>D35/1.03</f>
        <v>0</v>
      </c>
      <c r="E37" s="10"/>
      <c r="F37" s="33">
        <f>SUM(F4:F36)</f>
        <v>1047926</v>
      </c>
      <c r="G37" s="19"/>
      <c r="H37" s="17" t="s">
        <v>15</v>
      </c>
      <c r="I37" s="17">
        <v>0.01</v>
      </c>
      <c r="J37" s="18">
        <f>J36*I37</f>
        <v>10479.26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4649B-D034-4ECB-B842-146E15C17BD5}">
  <dimension ref="B1:AC43"/>
  <sheetViews>
    <sheetView zoomScale="85" zoomScaleNormal="85" workbookViewId="0">
      <selection activeCell="L35" sqref="L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1628</v>
      </c>
      <c r="D4" s="9"/>
      <c r="E4" s="10">
        <v>22</v>
      </c>
      <c r="F4" s="33">
        <f>E4*C4</f>
        <v>35816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>
        <v>1518</v>
      </c>
      <c r="D5" s="9"/>
      <c r="E5" s="10">
        <v>22</v>
      </c>
      <c r="F5" s="33">
        <f t="shared" ref="F5:F34" si="0">E5*C5</f>
        <v>33396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>
        <v>2056</v>
      </c>
      <c r="D6" s="9"/>
      <c r="E6" s="10">
        <v>22</v>
      </c>
      <c r="F6" s="33">
        <f t="shared" si="0"/>
        <v>45232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1030</v>
      </c>
      <c r="D7" s="9"/>
      <c r="E7" s="10">
        <v>22</v>
      </c>
      <c r="F7" s="33">
        <f t="shared" si="0"/>
        <v>22660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1533</v>
      </c>
      <c r="D8" s="9"/>
      <c r="E8" s="10">
        <v>22</v>
      </c>
      <c r="F8" s="33">
        <f t="shared" si="0"/>
        <v>33726</v>
      </c>
      <c r="G8" s="15"/>
      <c r="H8" s="16"/>
      <c r="I8" s="17"/>
      <c r="J8" s="18"/>
    </row>
    <row r="9" spans="2:29" x14ac:dyDescent="0.25">
      <c r="B9" s="7">
        <v>46028</v>
      </c>
      <c r="C9" s="8">
        <v>2089</v>
      </c>
      <c r="D9" s="9"/>
      <c r="E9" s="10">
        <v>22</v>
      </c>
      <c r="F9" s="33">
        <f t="shared" si="0"/>
        <v>45958</v>
      </c>
      <c r="G9" s="15"/>
      <c r="H9" s="16"/>
      <c r="I9" s="17"/>
      <c r="J9" s="18"/>
    </row>
    <row r="10" spans="2:29" x14ac:dyDescent="0.25">
      <c r="B10" s="7">
        <v>46029</v>
      </c>
      <c r="C10" s="8">
        <v>1034</v>
      </c>
      <c r="D10" s="9"/>
      <c r="E10" s="10">
        <v>22</v>
      </c>
      <c r="F10" s="33">
        <f t="shared" si="0"/>
        <v>22748</v>
      </c>
      <c r="G10" s="15"/>
      <c r="H10" s="16"/>
      <c r="I10" s="17"/>
      <c r="J10" s="18"/>
    </row>
    <row r="11" spans="2:29" x14ac:dyDescent="0.25">
      <c r="B11" s="7">
        <v>46030</v>
      </c>
      <c r="C11" s="8">
        <v>1512</v>
      </c>
      <c r="D11" s="9"/>
      <c r="E11" s="10">
        <v>22</v>
      </c>
      <c r="F11" s="33">
        <f t="shared" si="0"/>
        <v>33264</v>
      </c>
      <c r="G11" s="19"/>
      <c r="H11" s="16"/>
      <c r="I11" s="17"/>
      <c r="J11" s="18"/>
    </row>
    <row r="12" spans="2:29" x14ac:dyDescent="0.25">
      <c r="B12" s="7">
        <v>46031</v>
      </c>
      <c r="C12" s="8">
        <v>1654</v>
      </c>
      <c r="D12" s="9"/>
      <c r="E12" s="10">
        <v>22</v>
      </c>
      <c r="F12" s="33">
        <f t="shared" si="0"/>
        <v>36388</v>
      </c>
      <c r="G12" s="19"/>
      <c r="H12" s="16"/>
      <c r="I12" s="17"/>
      <c r="J12" s="18"/>
    </row>
    <row r="13" spans="2:29" x14ac:dyDescent="0.25">
      <c r="B13" s="7">
        <v>46032</v>
      </c>
      <c r="C13" s="8">
        <v>1633</v>
      </c>
      <c r="D13" s="9"/>
      <c r="E13" s="10">
        <v>22</v>
      </c>
      <c r="F13" s="33">
        <f t="shared" si="0"/>
        <v>35926</v>
      </c>
      <c r="G13" s="19"/>
      <c r="H13" s="16"/>
      <c r="I13" s="17"/>
      <c r="J13" s="18"/>
    </row>
    <row r="14" spans="2:29" x14ac:dyDescent="0.25">
      <c r="B14" s="7">
        <v>46033</v>
      </c>
      <c r="C14" s="8">
        <v>1597</v>
      </c>
      <c r="D14" s="9"/>
      <c r="E14" s="10">
        <v>22</v>
      </c>
      <c r="F14" s="33">
        <f t="shared" si="0"/>
        <v>35134</v>
      </c>
      <c r="G14" s="19"/>
      <c r="H14" s="16"/>
      <c r="I14" s="17"/>
      <c r="J14" s="18"/>
    </row>
    <row r="15" spans="2:29" x14ac:dyDescent="0.25">
      <c r="B15" s="7">
        <v>46034</v>
      </c>
      <c r="C15" s="8">
        <v>1626</v>
      </c>
      <c r="D15" s="9"/>
      <c r="E15" s="10">
        <v>22</v>
      </c>
      <c r="F15" s="33">
        <f t="shared" si="0"/>
        <v>35772</v>
      </c>
      <c r="G15" s="15">
        <v>46070</v>
      </c>
      <c r="H15" s="16" t="s">
        <v>39</v>
      </c>
      <c r="I15" s="17"/>
      <c r="J15" s="18">
        <v>1087096.6100000001</v>
      </c>
    </row>
    <row r="16" spans="2:29" x14ac:dyDescent="0.25">
      <c r="B16" s="7">
        <v>46035</v>
      </c>
      <c r="C16" s="8">
        <v>1584</v>
      </c>
      <c r="D16" s="9"/>
      <c r="E16" s="10">
        <v>22</v>
      </c>
      <c r="F16" s="33">
        <f t="shared" si="0"/>
        <v>34848</v>
      </c>
      <c r="G16" s="19"/>
      <c r="H16" s="16"/>
      <c r="I16" s="17"/>
      <c r="J16" s="18"/>
    </row>
    <row r="17" spans="2:10" x14ac:dyDescent="0.25">
      <c r="B17" s="7">
        <v>46036</v>
      </c>
      <c r="C17" s="8">
        <v>1483</v>
      </c>
      <c r="D17" s="9"/>
      <c r="E17" s="10">
        <v>22</v>
      </c>
      <c r="F17" s="33">
        <f t="shared" si="0"/>
        <v>32626</v>
      </c>
      <c r="G17" s="19"/>
      <c r="H17" s="16"/>
      <c r="I17" s="17"/>
      <c r="J17" s="18"/>
    </row>
    <row r="18" spans="2:10" x14ac:dyDescent="0.25">
      <c r="B18" s="7">
        <v>46037</v>
      </c>
      <c r="C18" s="8">
        <v>1668</v>
      </c>
      <c r="D18" s="9"/>
      <c r="E18" s="10">
        <v>22</v>
      </c>
      <c r="F18" s="33">
        <f t="shared" si="0"/>
        <v>36696</v>
      </c>
      <c r="G18" s="19"/>
      <c r="H18" s="16"/>
      <c r="I18" s="17"/>
      <c r="J18" s="18"/>
    </row>
    <row r="19" spans="2:10" x14ac:dyDescent="0.25">
      <c r="B19" s="7">
        <v>46038</v>
      </c>
      <c r="C19" s="8">
        <v>1503</v>
      </c>
      <c r="D19" s="9"/>
      <c r="E19" s="10">
        <v>22</v>
      </c>
      <c r="F19" s="33">
        <f t="shared" si="0"/>
        <v>33066</v>
      </c>
      <c r="G19" s="19"/>
      <c r="H19" s="16"/>
      <c r="I19" s="17"/>
      <c r="J19" s="18"/>
    </row>
    <row r="20" spans="2:10" x14ac:dyDescent="0.25">
      <c r="B20" s="7">
        <v>46039</v>
      </c>
      <c r="C20" s="8">
        <v>1556</v>
      </c>
      <c r="D20" s="9"/>
      <c r="E20" s="10">
        <v>22</v>
      </c>
      <c r="F20" s="33">
        <f t="shared" si="0"/>
        <v>34232</v>
      </c>
      <c r="G20" s="19"/>
      <c r="H20" s="16"/>
      <c r="I20" s="17"/>
      <c r="J20" s="18"/>
    </row>
    <row r="21" spans="2:10" x14ac:dyDescent="0.25">
      <c r="B21" s="7">
        <v>46040</v>
      </c>
      <c r="C21" s="8">
        <v>1513</v>
      </c>
      <c r="D21" s="9"/>
      <c r="E21" s="10">
        <v>22</v>
      </c>
      <c r="F21" s="33">
        <f t="shared" si="0"/>
        <v>33286</v>
      </c>
      <c r="G21" s="19"/>
      <c r="H21" s="16"/>
      <c r="I21" s="17"/>
      <c r="J21" s="18"/>
    </row>
    <row r="22" spans="2:10" x14ac:dyDescent="0.25">
      <c r="B22" s="7">
        <v>46041</v>
      </c>
      <c r="C22" s="8">
        <v>1472</v>
      </c>
      <c r="D22" s="9"/>
      <c r="E22" s="10">
        <v>22</v>
      </c>
      <c r="F22" s="33">
        <f t="shared" si="0"/>
        <v>32384</v>
      </c>
      <c r="G22" s="19"/>
      <c r="H22" s="16"/>
      <c r="I22" s="17"/>
      <c r="J22" s="18"/>
    </row>
    <row r="23" spans="2:10" x14ac:dyDescent="0.25">
      <c r="B23" s="7">
        <v>46042</v>
      </c>
      <c r="C23" s="8">
        <v>1525</v>
      </c>
      <c r="D23" s="9"/>
      <c r="E23" s="10">
        <v>22</v>
      </c>
      <c r="F23" s="33">
        <f t="shared" si="0"/>
        <v>33550</v>
      </c>
      <c r="G23" s="19"/>
      <c r="H23" s="16"/>
      <c r="I23" s="17"/>
      <c r="J23" s="18"/>
    </row>
    <row r="24" spans="2:10" x14ac:dyDescent="0.25">
      <c r="B24" s="7">
        <v>46043</v>
      </c>
      <c r="C24" s="8">
        <v>1526</v>
      </c>
      <c r="D24" s="9"/>
      <c r="E24" s="10">
        <v>22</v>
      </c>
      <c r="F24" s="33">
        <f t="shared" si="0"/>
        <v>33572</v>
      </c>
      <c r="G24" s="19"/>
      <c r="H24" s="16"/>
      <c r="I24" s="17"/>
      <c r="J24" s="18"/>
    </row>
    <row r="25" spans="2:10" x14ac:dyDescent="0.25">
      <c r="B25" s="7">
        <v>46044</v>
      </c>
      <c r="C25" s="8">
        <v>1545</v>
      </c>
      <c r="D25" s="9"/>
      <c r="E25" s="10">
        <v>24</v>
      </c>
      <c r="F25" s="33">
        <f t="shared" si="0"/>
        <v>37080</v>
      </c>
      <c r="G25" s="19"/>
      <c r="H25" s="16"/>
      <c r="I25" s="17"/>
      <c r="J25" s="18"/>
    </row>
    <row r="26" spans="2:10" x14ac:dyDescent="0.25">
      <c r="B26" s="7">
        <v>46045</v>
      </c>
      <c r="C26" s="8">
        <v>1509</v>
      </c>
      <c r="D26" s="9"/>
      <c r="E26" s="10">
        <v>24</v>
      </c>
      <c r="F26" s="33">
        <f t="shared" si="0"/>
        <v>36216</v>
      </c>
      <c r="G26" s="19"/>
      <c r="H26" s="16"/>
      <c r="I26" s="17"/>
      <c r="J26" s="18"/>
    </row>
    <row r="27" spans="2:10" x14ac:dyDescent="0.25">
      <c r="B27" s="7">
        <v>46046</v>
      </c>
      <c r="C27" s="8">
        <v>1543</v>
      </c>
      <c r="D27" s="9"/>
      <c r="E27" s="10">
        <v>24</v>
      </c>
      <c r="F27" s="33">
        <f t="shared" si="0"/>
        <v>37032</v>
      </c>
      <c r="G27" s="19"/>
      <c r="H27" s="16"/>
      <c r="I27" s="17"/>
      <c r="J27" s="18"/>
    </row>
    <row r="28" spans="2:10" x14ac:dyDescent="0.25">
      <c r="B28" s="7">
        <v>46047</v>
      </c>
      <c r="C28" s="8">
        <v>1554</v>
      </c>
      <c r="D28" s="9"/>
      <c r="E28" s="10">
        <v>24</v>
      </c>
      <c r="F28" s="33">
        <f t="shared" si="0"/>
        <v>37296</v>
      </c>
      <c r="G28" s="19"/>
      <c r="H28" s="16"/>
      <c r="I28" s="17"/>
      <c r="J28" s="18"/>
    </row>
    <row r="29" spans="2:10" x14ac:dyDescent="0.25">
      <c r="B29" s="7">
        <v>46048</v>
      </c>
      <c r="C29" s="8">
        <v>1594</v>
      </c>
      <c r="D29" s="9"/>
      <c r="E29" s="10">
        <v>24</v>
      </c>
      <c r="F29" s="33">
        <f t="shared" si="0"/>
        <v>38256</v>
      </c>
      <c r="G29" s="19"/>
      <c r="H29" s="16"/>
      <c r="I29" s="17"/>
      <c r="J29" s="18"/>
    </row>
    <row r="30" spans="2:10" x14ac:dyDescent="0.25">
      <c r="B30" s="7">
        <v>46049</v>
      </c>
      <c r="C30" s="8">
        <v>1524</v>
      </c>
      <c r="D30" s="9"/>
      <c r="E30" s="10">
        <v>24</v>
      </c>
      <c r="F30" s="33">
        <f t="shared" si="0"/>
        <v>36576</v>
      </c>
      <c r="G30" s="19"/>
      <c r="H30" s="16"/>
      <c r="I30" s="17"/>
      <c r="J30" s="18"/>
    </row>
    <row r="31" spans="2:10" x14ac:dyDescent="0.25">
      <c r="B31" s="7">
        <v>46050</v>
      </c>
      <c r="C31" s="8">
        <v>1581</v>
      </c>
      <c r="D31" s="9"/>
      <c r="E31" s="10">
        <v>24</v>
      </c>
      <c r="F31" s="33">
        <f t="shared" si="0"/>
        <v>37944</v>
      </c>
      <c r="G31" s="19"/>
      <c r="H31" s="16"/>
      <c r="I31" s="17"/>
      <c r="J31" s="18"/>
    </row>
    <row r="32" spans="2:10" x14ac:dyDescent="0.25">
      <c r="B32" s="7">
        <v>46051</v>
      </c>
      <c r="C32" s="8">
        <v>1553</v>
      </c>
      <c r="D32" s="9"/>
      <c r="E32" s="10">
        <v>24</v>
      </c>
      <c r="F32" s="33">
        <f t="shared" si="0"/>
        <v>37272</v>
      </c>
      <c r="G32" s="19"/>
      <c r="H32" s="16"/>
      <c r="I32" s="17"/>
      <c r="J32" s="18"/>
    </row>
    <row r="33" spans="2:12" x14ac:dyDescent="0.25">
      <c r="B33" s="7">
        <v>46052</v>
      </c>
      <c r="C33" s="8">
        <v>1553</v>
      </c>
      <c r="D33" s="9"/>
      <c r="E33" s="10">
        <v>24</v>
      </c>
      <c r="F33" s="33">
        <f t="shared" si="0"/>
        <v>37272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2068</v>
      </c>
      <c r="D34" s="45"/>
      <c r="E34" s="10">
        <v>24</v>
      </c>
      <c r="F34" s="47">
        <f t="shared" si="0"/>
        <v>49632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48764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1087096.6100000001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1104856</v>
      </c>
      <c r="L36" s="31">
        <f>J36-J4-J5-J6+J37</f>
        <v>1115904.56</v>
      </c>
    </row>
    <row r="37" spans="2:12" x14ac:dyDescent="0.25">
      <c r="B37" s="26" t="s">
        <v>14</v>
      </c>
      <c r="C37" s="30">
        <f>C35</f>
        <v>48764</v>
      </c>
      <c r="D37" s="9">
        <f>D35/1.03</f>
        <v>0</v>
      </c>
      <c r="E37" s="10"/>
      <c r="F37" s="33">
        <f>SUM(F4:F36)</f>
        <v>1104856</v>
      </c>
      <c r="G37" s="19"/>
      <c r="H37" s="17" t="s">
        <v>15</v>
      </c>
      <c r="I37" s="17">
        <v>0.01</v>
      </c>
      <c r="J37" s="18">
        <f>J36*I37</f>
        <v>11048.56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28807.949999999953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0AB8E-253E-4C8E-AB76-EB782E45AE2F}">
  <dimension ref="B1:AC43"/>
  <sheetViews>
    <sheetView topLeftCell="A2"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1072</v>
      </c>
      <c r="D4" s="9"/>
      <c r="E4" s="10">
        <v>25.5</v>
      </c>
      <c r="F4" s="33">
        <f>E4*C4</f>
        <v>27336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>
        <v>1565</v>
      </c>
      <c r="D5" s="9"/>
      <c r="E5" s="10">
        <v>25.5</v>
      </c>
      <c r="F5" s="33">
        <f t="shared" ref="F5:F34" si="0">E5*C5</f>
        <v>39907.5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>
        <v>1576</v>
      </c>
      <c r="D6" s="9"/>
      <c r="E6" s="10">
        <v>25.5</v>
      </c>
      <c r="F6" s="33">
        <f t="shared" si="0"/>
        <v>40188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1580</v>
      </c>
      <c r="D7" s="9"/>
      <c r="E7" s="10">
        <v>25.5</v>
      </c>
      <c r="F7" s="33">
        <f t="shared" si="0"/>
        <v>40290</v>
      </c>
      <c r="G7" s="11"/>
      <c r="H7" s="12" t="s">
        <v>9</v>
      </c>
      <c r="I7" s="13"/>
      <c r="J7" s="14">
        <f>'OCAK 2026'!J39*-1</f>
        <v>-28807.949999999953</v>
      </c>
    </row>
    <row r="8" spans="2:29" x14ac:dyDescent="0.25">
      <c r="B8" s="7">
        <v>46058</v>
      </c>
      <c r="C8" s="8">
        <v>1508</v>
      </c>
      <c r="D8" s="9"/>
      <c r="E8" s="10">
        <v>25.5</v>
      </c>
      <c r="F8" s="33">
        <f t="shared" si="0"/>
        <v>38454</v>
      </c>
      <c r="G8" s="15"/>
      <c r="H8" s="16"/>
      <c r="I8" s="17"/>
      <c r="J8" s="18"/>
    </row>
    <row r="9" spans="2:29" x14ac:dyDescent="0.25">
      <c r="B9" s="7">
        <v>46059</v>
      </c>
      <c r="C9" s="8">
        <v>1568</v>
      </c>
      <c r="D9" s="9"/>
      <c r="E9" s="10">
        <v>25.5</v>
      </c>
      <c r="F9" s="33">
        <f t="shared" si="0"/>
        <v>39984</v>
      </c>
      <c r="G9" s="15"/>
      <c r="H9" s="16"/>
      <c r="I9" s="17"/>
      <c r="J9" s="18"/>
    </row>
    <row r="10" spans="2:29" x14ac:dyDescent="0.25">
      <c r="B10" s="7">
        <v>46060</v>
      </c>
      <c r="C10" s="8">
        <v>1577</v>
      </c>
      <c r="D10" s="9"/>
      <c r="E10" s="10">
        <v>25.5</v>
      </c>
      <c r="F10" s="33">
        <f t="shared" si="0"/>
        <v>40213.5</v>
      </c>
      <c r="G10" s="15"/>
      <c r="H10" s="16"/>
      <c r="I10" s="17"/>
      <c r="J10" s="18"/>
    </row>
    <row r="11" spans="2:29" x14ac:dyDescent="0.25">
      <c r="B11" s="7">
        <v>46061</v>
      </c>
      <c r="C11" s="8">
        <v>1553</v>
      </c>
      <c r="D11" s="9"/>
      <c r="E11" s="10">
        <v>25.5</v>
      </c>
      <c r="F11" s="33">
        <f t="shared" si="0"/>
        <v>39601.5</v>
      </c>
      <c r="G11" s="19"/>
      <c r="H11" s="16"/>
      <c r="I11" s="17"/>
      <c r="J11" s="18"/>
    </row>
    <row r="12" spans="2:29" x14ac:dyDescent="0.25">
      <c r="B12" s="7">
        <v>46062</v>
      </c>
      <c r="C12" s="8">
        <v>1572</v>
      </c>
      <c r="D12" s="9"/>
      <c r="E12" s="10">
        <v>25.5</v>
      </c>
      <c r="F12" s="33">
        <f t="shared" si="0"/>
        <v>40086</v>
      </c>
      <c r="G12" s="15">
        <v>46106</v>
      </c>
      <c r="H12" s="16" t="s">
        <v>34</v>
      </c>
      <c r="I12" s="17"/>
      <c r="J12" s="18">
        <v>1166200.26</v>
      </c>
    </row>
    <row r="13" spans="2:29" x14ac:dyDescent="0.25">
      <c r="B13" s="7">
        <v>46063</v>
      </c>
      <c r="C13" s="8">
        <v>1602</v>
      </c>
      <c r="D13" s="9"/>
      <c r="E13" s="10">
        <v>25.5</v>
      </c>
      <c r="F13" s="33">
        <f t="shared" si="0"/>
        <v>40851</v>
      </c>
      <c r="G13" s="19"/>
      <c r="H13" s="16"/>
      <c r="I13" s="17"/>
      <c r="J13" s="18"/>
    </row>
    <row r="14" spans="2:29" x14ac:dyDescent="0.25">
      <c r="B14" s="7">
        <v>46064</v>
      </c>
      <c r="C14" s="8">
        <v>1586</v>
      </c>
      <c r="D14" s="9"/>
      <c r="E14" s="10">
        <v>25.5</v>
      </c>
      <c r="F14" s="33">
        <f t="shared" si="0"/>
        <v>40443</v>
      </c>
      <c r="G14" s="19"/>
      <c r="H14" s="16"/>
      <c r="I14" s="17"/>
      <c r="J14" s="18"/>
    </row>
    <row r="15" spans="2:29" x14ac:dyDescent="0.25">
      <c r="B15" s="7">
        <v>46065</v>
      </c>
      <c r="C15" s="8">
        <v>1579</v>
      </c>
      <c r="D15" s="9"/>
      <c r="E15" s="10">
        <v>25.5</v>
      </c>
      <c r="F15" s="33">
        <f t="shared" si="0"/>
        <v>40264.5</v>
      </c>
      <c r="G15" s="19"/>
      <c r="H15" s="16"/>
      <c r="I15" s="17"/>
      <c r="J15" s="18"/>
    </row>
    <row r="16" spans="2:29" x14ac:dyDescent="0.25">
      <c r="B16" s="7">
        <v>46066</v>
      </c>
      <c r="C16" s="8">
        <v>1604</v>
      </c>
      <c r="D16" s="9"/>
      <c r="E16" s="10">
        <v>25.5</v>
      </c>
      <c r="F16" s="33">
        <f t="shared" si="0"/>
        <v>40902</v>
      </c>
      <c r="G16" s="19"/>
      <c r="H16" s="16"/>
      <c r="I16" s="17"/>
      <c r="J16" s="18"/>
    </row>
    <row r="17" spans="2:10" x14ac:dyDescent="0.25">
      <c r="B17" s="7">
        <v>46067</v>
      </c>
      <c r="C17" s="8">
        <v>1610</v>
      </c>
      <c r="D17" s="9"/>
      <c r="E17" s="10">
        <v>25.5</v>
      </c>
      <c r="F17" s="33">
        <f t="shared" si="0"/>
        <v>41055</v>
      </c>
      <c r="G17" s="19"/>
      <c r="H17" s="16"/>
      <c r="I17" s="17"/>
      <c r="J17" s="18"/>
    </row>
    <row r="18" spans="2:10" x14ac:dyDescent="0.25">
      <c r="B18" s="7">
        <v>46068</v>
      </c>
      <c r="C18" s="8">
        <v>1630</v>
      </c>
      <c r="D18" s="9"/>
      <c r="E18" s="10">
        <v>25.5</v>
      </c>
      <c r="F18" s="33">
        <f t="shared" si="0"/>
        <v>41565</v>
      </c>
      <c r="G18" s="19"/>
      <c r="H18" s="16"/>
      <c r="I18" s="17"/>
      <c r="J18" s="18"/>
    </row>
    <row r="19" spans="2:10" x14ac:dyDescent="0.25">
      <c r="B19" s="7">
        <v>46069</v>
      </c>
      <c r="C19" s="8">
        <v>1653</v>
      </c>
      <c r="D19" s="9"/>
      <c r="E19" s="10">
        <v>25.5</v>
      </c>
      <c r="F19" s="33">
        <f t="shared" si="0"/>
        <v>42151.5</v>
      </c>
      <c r="G19" s="19"/>
      <c r="H19" s="16"/>
      <c r="I19" s="17"/>
      <c r="J19" s="18"/>
    </row>
    <row r="20" spans="2:10" x14ac:dyDescent="0.25">
      <c r="B20" s="7">
        <v>46070</v>
      </c>
      <c r="C20" s="8">
        <v>1640</v>
      </c>
      <c r="D20" s="9"/>
      <c r="E20" s="10">
        <v>25.5</v>
      </c>
      <c r="F20" s="33">
        <f t="shared" si="0"/>
        <v>41820</v>
      </c>
      <c r="G20" s="19"/>
      <c r="H20" s="16"/>
      <c r="I20" s="17"/>
      <c r="J20" s="18"/>
    </row>
    <row r="21" spans="2:10" x14ac:dyDescent="0.25">
      <c r="B21" s="7">
        <v>46071</v>
      </c>
      <c r="C21" s="8">
        <v>1619</v>
      </c>
      <c r="D21" s="9"/>
      <c r="E21" s="10">
        <v>25.5</v>
      </c>
      <c r="F21" s="33">
        <f t="shared" si="0"/>
        <v>41284.5</v>
      </c>
      <c r="G21" s="19"/>
      <c r="H21" s="16"/>
      <c r="I21" s="17"/>
      <c r="J21" s="18"/>
    </row>
    <row r="22" spans="2:10" x14ac:dyDescent="0.25">
      <c r="B22" s="7">
        <v>46072</v>
      </c>
      <c r="C22" s="8">
        <v>1588</v>
      </c>
      <c r="D22" s="9"/>
      <c r="E22" s="10">
        <v>25.5</v>
      </c>
      <c r="F22" s="33">
        <f t="shared" si="0"/>
        <v>40494</v>
      </c>
      <c r="G22" s="19"/>
      <c r="H22" s="16"/>
      <c r="I22" s="17"/>
      <c r="J22" s="18"/>
    </row>
    <row r="23" spans="2:10" x14ac:dyDescent="0.25">
      <c r="B23" s="7">
        <v>46073</v>
      </c>
      <c r="C23" s="8">
        <v>1616</v>
      </c>
      <c r="D23" s="9"/>
      <c r="E23" s="10">
        <v>25.5</v>
      </c>
      <c r="F23" s="33">
        <f t="shared" si="0"/>
        <v>41208</v>
      </c>
      <c r="G23" s="19"/>
      <c r="H23" s="16"/>
      <c r="I23" s="17"/>
      <c r="J23" s="18"/>
    </row>
    <row r="24" spans="2:10" x14ac:dyDescent="0.25">
      <c r="B24" s="7">
        <v>46074</v>
      </c>
      <c r="C24" s="8">
        <v>1645</v>
      </c>
      <c r="D24" s="9"/>
      <c r="E24" s="10">
        <v>25.5</v>
      </c>
      <c r="F24" s="33">
        <f t="shared" si="0"/>
        <v>41947.5</v>
      </c>
      <c r="G24" s="19"/>
      <c r="H24" s="16"/>
      <c r="I24" s="17"/>
      <c r="J24" s="18"/>
    </row>
    <row r="25" spans="2:10" x14ac:dyDescent="0.25">
      <c r="B25" s="7">
        <v>46075</v>
      </c>
      <c r="C25" s="8">
        <v>1650</v>
      </c>
      <c r="D25" s="9"/>
      <c r="E25" s="10">
        <v>25.5</v>
      </c>
      <c r="F25" s="33">
        <f t="shared" si="0"/>
        <v>42075</v>
      </c>
      <c r="G25" s="19"/>
      <c r="H25" s="16"/>
      <c r="I25" s="17"/>
      <c r="J25" s="18"/>
    </row>
    <row r="26" spans="2:10" x14ac:dyDescent="0.25">
      <c r="B26" s="7">
        <v>46076</v>
      </c>
      <c r="C26" s="8">
        <v>1603</v>
      </c>
      <c r="D26" s="9"/>
      <c r="E26" s="10">
        <v>25.5</v>
      </c>
      <c r="F26" s="33">
        <f t="shared" si="0"/>
        <v>40876.5</v>
      </c>
      <c r="G26" s="19"/>
      <c r="H26" s="16"/>
      <c r="I26" s="17"/>
      <c r="J26" s="18"/>
    </row>
    <row r="27" spans="2:10" x14ac:dyDescent="0.25">
      <c r="B27" s="7">
        <v>46077</v>
      </c>
      <c r="C27" s="8">
        <v>1595</v>
      </c>
      <c r="D27" s="9"/>
      <c r="E27" s="10">
        <v>25.5</v>
      </c>
      <c r="F27" s="33">
        <f t="shared" si="0"/>
        <v>40672.5</v>
      </c>
      <c r="G27" s="19"/>
      <c r="H27" s="16"/>
      <c r="I27" s="17"/>
      <c r="J27" s="18"/>
    </row>
    <row r="28" spans="2:10" x14ac:dyDescent="0.25">
      <c r="B28" s="7">
        <v>46078</v>
      </c>
      <c r="C28" s="8">
        <v>1620</v>
      </c>
      <c r="D28" s="9"/>
      <c r="E28" s="10">
        <v>25.5</v>
      </c>
      <c r="F28" s="33">
        <f t="shared" si="0"/>
        <v>41310</v>
      </c>
      <c r="G28" s="19"/>
      <c r="H28" s="16"/>
      <c r="I28" s="17"/>
      <c r="J28" s="18"/>
    </row>
    <row r="29" spans="2:10" x14ac:dyDescent="0.25">
      <c r="B29" s="7">
        <v>46079</v>
      </c>
      <c r="C29" s="8">
        <v>1589</v>
      </c>
      <c r="D29" s="9"/>
      <c r="E29" s="10">
        <v>25.5</v>
      </c>
      <c r="F29" s="33">
        <f t="shared" si="0"/>
        <v>40519.5</v>
      </c>
      <c r="G29" s="19"/>
      <c r="H29" s="16"/>
      <c r="I29" s="17"/>
      <c r="J29" s="18"/>
    </row>
    <row r="30" spans="2:10" x14ac:dyDescent="0.25">
      <c r="B30" s="7">
        <v>46080</v>
      </c>
      <c r="C30" s="8">
        <v>1588</v>
      </c>
      <c r="D30" s="9"/>
      <c r="E30" s="10">
        <v>25.5</v>
      </c>
      <c r="F30" s="33">
        <f t="shared" si="0"/>
        <v>40494</v>
      </c>
      <c r="G30" s="19"/>
      <c r="H30" s="16"/>
      <c r="I30" s="17"/>
      <c r="J30" s="18"/>
    </row>
    <row r="31" spans="2:10" x14ac:dyDescent="0.25">
      <c r="B31" s="7">
        <v>46081</v>
      </c>
      <c r="C31" s="8">
        <v>1574</v>
      </c>
      <c r="D31" s="9"/>
      <c r="E31" s="10">
        <v>25.5</v>
      </c>
      <c r="F31" s="33">
        <f t="shared" si="0"/>
        <v>40137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3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3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3" x14ac:dyDescent="0.25">
      <c r="B35" s="38" t="s">
        <v>10</v>
      </c>
      <c r="C35" s="39">
        <f>SUM(C4:C34)</f>
        <v>44162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1137392.31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1126131</v>
      </c>
      <c r="L36" s="31">
        <f>J36-J4-J5-J6+J37</f>
        <v>1137392.31</v>
      </c>
      <c r="M36" s="31"/>
    </row>
    <row r="37" spans="2:13" x14ac:dyDescent="0.25">
      <c r="B37" s="26" t="s">
        <v>14</v>
      </c>
      <c r="C37" s="30">
        <f>C35</f>
        <v>44162</v>
      </c>
      <c r="D37" s="9">
        <f>D35/1.03</f>
        <v>0</v>
      </c>
      <c r="E37" s="10"/>
      <c r="F37" s="33">
        <f>SUM(F4:F36)</f>
        <v>1126131</v>
      </c>
      <c r="G37" s="19"/>
      <c r="H37" s="17" t="s">
        <v>15</v>
      </c>
      <c r="I37" s="17">
        <v>0.01</v>
      </c>
      <c r="J37" s="18">
        <f>J36*I37</f>
        <v>11261.31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3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3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88F3-CDF9-4CC9-B9CB-0C0F7EBC0B94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1625</v>
      </c>
      <c r="D4" s="9"/>
      <c r="E4" s="10">
        <v>25.5</v>
      </c>
      <c r="F4" s="33">
        <f>E4*C4</f>
        <v>41437.5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1537</v>
      </c>
      <c r="D5" s="9"/>
      <c r="E5" s="10">
        <v>25.5</v>
      </c>
      <c r="F5" s="33">
        <f t="shared" ref="F5:F34" si="0">E5*C5</f>
        <v>39193.5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1602</v>
      </c>
      <c r="D6" s="9"/>
      <c r="E6" s="10">
        <v>25.5</v>
      </c>
      <c r="F6" s="33">
        <f t="shared" si="0"/>
        <v>40851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1610</v>
      </c>
      <c r="D7" s="9"/>
      <c r="E7" s="10">
        <v>25.5</v>
      </c>
      <c r="F7" s="33">
        <f t="shared" si="0"/>
        <v>41055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1578</v>
      </c>
      <c r="D8" s="9"/>
      <c r="E8" s="10">
        <v>25.5</v>
      </c>
      <c r="F8" s="33">
        <f t="shared" si="0"/>
        <v>40239</v>
      </c>
      <c r="G8" s="15"/>
      <c r="H8" s="16"/>
      <c r="I8" s="17"/>
      <c r="J8" s="18"/>
    </row>
    <row r="9" spans="2:29" x14ac:dyDescent="0.25">
      <c r="B9" s="7">
        <v>46087</v>
      </c>
      <c r="C9" s="8">
        <v>1634</v>
      </c>
      <c r="D9" s="9"/>
      <c r="E9" s="10">
        <v>25.5</v>
      </c>
      <c r="F9" s="33">
        <f t="shared" si="0"/>
        <v>41667</v>
      </c>
      <c r="G9" s="15"/>
      <c r="H9" s="16"/>
      <c r="I9" s="17"/>
      <c r="J9" s="18"/>
    </row>
    <row r="10" spans="2:29" x14ac:dyDescent="0.25">
      <c r="B10" s="7">
        <v>46088</v>
      </c>
      <c r="C10" s="8">
        <v>1611</v>
      </c>
      <c r="D10" s="9"/>
      <c r="E10" s="10">
        <v>25.5</v>
      </c>
      <c r="F10" s="33">
        <f t="shared" si="0"/>
        <v>41080.5</v>
      </c>
      <c r="G10" s="15"/>
      <c r="H10" s="16"/>
      <c r="I10" s="17"/>
      <c r="J10" s="18"/>
    </row>
    <row r="11" spans="2:29" x14ac:dyDescent="0.25">
      <c r="B11" s="7">
        <v>46089</v>
      </c>
      <c r="C11" s="8">
        <v>1561</v>
      </c>
      <c r="D11" s="9"/>
      <c r="E11" s="10">
        <v>25.5</v>
      </c>
      <c r="F11" s="33">
        <f t="shared" si="0"/>
        <v>39805.5</v>
      </c>
      <c r="G11" s="19"/>
      <c r="H11" s="16"/>
      <c r="I11" s="17"/>
      <c r="J11" s="18"/>
    </row>
    <row r="12" spans="2:29" x14ac:dyDescent="0.25">
      <c r="B12" s="7">
        <v>46090</v>
      </c>
      <c r="C12" s="8">
        <v>1595</v>
      </c>
      <c r="D12" s="9"/>
      <c r="E12" s="10">
        <v>25.5</v>
      </c>
      <c r="F12" s="33">
        <f t="shared" si="0"/>
        <v>40672.5</v>
      </c>
      <c r="G12" s="19"/>
      <c r="H12" s="16"/>
      <c r="I12" s="17"/>
      <c r="J12" s="18"/>
    </row>
    <row r="13" spans="2:29" x14ac:dyDescent="0.25">
      <c r="B13" s="7">
        <v>46091</v>
      </c>
      <c r="C13" s="8">
        <v>1601</v>
      </c>
      <c r="D13" s="9"/>
      <c r="E13" s="10">
        <v>25.5</v>
      </c>
      <c r="F13" s="33">
        <f t="shared" si="0"/>
        <v>40825.5</v>
      </c>
      <c r="G13" s="19"/>
      <c r="H13" s="16"/>
      <c r="I13" s="17"/>
      <c r="J13" s="18"/>
    </row>
    <row r="14" spans="2:29" x14ac:dyDescent="0.25">
      <c r="B14" s="7">
        <v>46092</v>
      </c>
      <c r="C14" s="8">
        <v>1571</v>
      </c>
      <c r="D14" s="9"/>
      <c r="E14" s="10">
        <v>25.5</v>
      </c>
      <c r="F14" s="33">
        <f t="shared" si="0"/>
        <v>40060.5</v>
      </c>
      <c r="G14" s="19"/>
      <c r="H14" s="16"/>
      <c r="I14" s="17"/>
      <c r="J14" s="18"/>
    </row>
    <row r="15" spans="2:29" x14ac:dyDescent="0.25">
      <c r="B15" s="7">
        <v>46093</v>
      </c>
      <c r="C15" s="8">
        <v>1614</v>
      </c>
      <c r="D15" s="9"/>
      <c r="E15" s="10">
        <v>25.5</v>
      </c>
      <c r="F15" s="33">
        <f t="shared" si="0"/>
        <v>41157</v>
      </c>
      <c r="G15" s="19"/>
      <c r="H15" s="16"/>
      <c r="I15" s="17"/>
      <c r="J15" s="18"/>
    </row>
    <row r="16" spans="2:29" x14ac:dyDescent="0.25">
      <c r="B16" s="7">
        <v>46094</v>
      </c>
      <c r="C16" s="8">
        <v>1599</v>
      </c>
      <c r="D16" s="9"/>
      <c r="E16" s="10">
        <v>25.5</v>
      </c>
      <c r="F16" s="33">
        <f t="shared" si="0"/>
        <v>40774.5</v>
      </c>
      <c r="G16" s="19"/>
      <c r="H16" s="16"/>
      <c r="I16" s="17"/>
      <c r="J16" s="18"/>
    </row>
    <row r="17" spans="2:10" x14ac:dyDescent="0.25">
      <c r="B17" s="7">
        <v>46095</v>
      </c>
      <c r="C17" s="8">
        <v>1637</v>
      </c>
      <c r="D17" s="9"/>
      <c r="E17" s="10">
        <v>25.5</v>
      </c>
      <c r="F17" s="33">
        <f t="shared" si="0"/>
        <v>41743.5</v>
      </c>
      <c r="G17" s="15">
        <v>46134</v>
      </c>
      <c r="H17" s="16" t="s">
        <v>40</v>
      </c>
      <c r="I17" s="17"/>
      <c r="J17" s="18">
        <v>700000</v>
      </c>
    </row>
    <row r="18" spans="2:10" x14ac:dyDescent="0.25">
      <c r="B18" s="7">
        <v>46096</v>
      </c>
      <c r="C18" s="8">
        <v>1638</v>
      </c>
      <c r="D18" s="9"/>
      <c r="E18" s="10">
        <v>25.5</v>
      </c>
      <c r="F18" s="33">
        <f t="shared" si="0"/>
        <v>41769</v>
      </c>
      <c r="G18" s="19"/>
      <c r="H18" s="16"/>
      <c r="I18" s="17"/>
      <c r="J18" s="18"/>
    </row>
    <row r="19" spans="2:10" x14ac:dyDescent="0.25">
      <c r="B19" s="7">
        <v>46097</v>
      </c>
      <c r="C19" s="8">
        <v>1645</v>
      </c>
      <c r="D19" s="9"/>
      <c r="E19" s="10">
        <v>25.5</v>
      </c>
      <c r="F19" s="33">
        <f t="shared" si="0"/>
        <v>41947.5</v>
      </c>
      <c r="G19" s="15">
        <v>46142</v>
      </c>
      <c r="H19" s="16" t="s">
        <v>34</v>
      </c>
      <c r="I19" s="17"/>
      <c r="J19" s="18">
        <v>601554.68000000005</v>
      </c>
    </row>
    <row r="20" spans="2:10" x14ac:dyDescent="0.25">
      <c r="B20" s="7">
        <v>46098</v>
      </c>
      <c r="C20" s="8">
        <v>1550</v>
      </c>
      <c r="D20" s="9"/>
      <c r="E20" s="10">
        <v>25.5</v>
      </c>
      <c r="F20" s="33">
        <f t="shared" si="0"/>
        <v>39525</v>
      </c>
      <c r="G20" s="19"/>
      <c r="H20" s="16"/>
      <c r="I20" s="17"/>
      <c r="J20" s="18"/>
    </row>
    <row r="21" spans="2:10" x14ac:dyDescent="0.25">
      <c r="B21" s="7">
        <v>46099</v>
      </c>
      <c r="C21" s="8">
        <v>1745</v>
      </c>
      <c r="D21" s="9"/>
      <c r="E21" s="10">
        <v>25.5</v>
      </c>
      <c r="F21" s="33">
        <f t="shared" si="0"/>
        <v>44497.5</v>
      </c>
      <c r="G21" s="19"/>
      <c r="H21" s="16"/>
      <c r="I21" s="17"/>
      <c r="J21" s="18"/>
    </row>
    <row r="22" spans="2:10" x14ac:dyDescent="0.25">
      <c r="B22" s="7">
        <v>46100</v>
      </c>
      <c r="C22" s="8">
        <v>1663</v>
      </c>
      <c r="D22" s="9"/>
      <c r="E22" s="10">
        <v>25.5</v>
      </c>
      <c r="F22" s="33">
        <f t="shared" si="0"/>
        <v>42406.5</v>
      </c>
      <c r="G22" s="19"/>
      <c r="H22" s="16"/>
      <c r="I22" s="17"/>
      <c r="J22" s="18"/>
    </row>
    <row r="23" spans="2:10" x14ac:dyDescent="0.25">
      <c r="B23" s="7">
        <v>46101</v>
      </c>
      <c r="C23" s="8">
        <v>1696</v>
      </c>
      <c r="D23" s="9"/>
      <c r="E23" s="10">
        <v>25.5</v>
      </c>
      <c r="F23" s="33">
        <f t="shared" si="0"/>
        <v>43248</v>
      </c>
      <c r="G23" s="19"/>
      <c r="H23" s="16"/>
      <c r="I23" s="17"/>
      <c r="J23" s="18"/>
    </row>
    <row r="24" spans="2:10" x14ac:dyDescent="0.25">
      <c r="B24" s="7">
        <v>46102</v>
      </c>
      <c r="C24" s="8">
        <v>1615</v>
      </c>
      <c r="D24" s="9"/>
      <c r="E24" s="10">
        <v>25.5</v>
      </c>
      <c r="F24" s="33">
        <f t="shared" si="0"/>
        <v>41182.5</v>
      </c>
      <c r="G24" s="19"/>
      <c r="H24" s="16"/>
      <c r="I24" s="17"/>
      <c r="J24" s="18"/>
    </row>
    <row r="25" spans="2:10" x14ac:dyDescent="0.25">
      <c r="B25" s="7">
        <v>46103</v>
      </c>
      <c r="C25" s="8">
        <v>1606</v>
      </c>
      <c r="D25" s="9"/>
      <c r="E25" s="10">
        <v>25.5</v>
      </c>
      <c r="F25" s="33">
        <f t="shared" si="0"/>
        <v>40953</v>
      </c>
      <c r="G25" s="19"/>
      <c r="H25" s="16"/>
      <c r="I25" s="17"/>
      <c r="J25" s="18"/>
    </row>
    <row r="26" spans="2:10" x14ac:dyDescent="0.25">
      <c r="B26" s="7">
        <v>46104</v>
      </c>
      <c r="C26" s="8">
        <v>1606</v>
      </c>
      <c r="D26" s="9"/>
      <c r="E26" s="10">
        <v>25.5</v>
      </c>
      <c r="F26" s="33">
        <f t="shared" si="0"/>
        <v>40953</v>
      </c>
      <c r="G26" s="19"/>
      <c r="H26" s="16"/>
      <c r="I26" s="17"/>
      <c r="J26" s="18"/>
    </row>
    <row r="27" spans="2:10" x14ac:dyDescent="0.25">
      <c r="B27" s="7">
        <v>46105</v>
      </c>
      <c r="C27" s="8">
        <v>1697</v>
      </c>
      <c r="D27" s="9"/>
      <c r="E27" s="10">
        <v>25.5</v>
      </c>
      <c r="F27" s="33">
        <f t="shared" si="0"/>
        <v>43273.5</v>
      </c>
      <c r="G27" s="19"/>
      <c r="H27" s="16"/>
      <c r="I27" s="17"/>
      <c r="J27" s="18"/>
    </row>
    <row r="28" spans="2:10" x14ac:dyDescent="0.25">
      <c r="B28" s="7">
        <v>46106</v>
      </c>
      <c r="C28" s="8">
        <v>1662</v>
      </c>
      <c r="D28" s="9"/>
      <c r="E28" s="10">
        <v>25.5</v>
      </c>
      <c r="F28" s="33">
        <f t="shared" si="0"/>
        <v>42381</v>
      </c>
      <c r="G28" s="19"/>
      <c r="H28" s="16"/>
      <c r="I28" s="17"/>
      <c r="J28" s="18"/>
    </row>
    <row r="29" spans="2:10" x14ac:dyDescent="0.25">
      <c r="B29" s="7">
        <v>46107</v>
      </c>
      <c r="C29" s="8">
        <v>1616</v>
      </c>
      <c r="D29" s="9"/>
      <c r="E29" s="10">
        <v>25.5</v>
      </c>
      <c r="F29" s="33">
        <f t="shared" si="0"/>
        <v>41208</v>
      </c>
      <c r="G29" s="19"/>
      <c r="H29" s="16"/>
      <c r="I29" s="17"/>
      <c r="J29" s="18"/>
    </row>
    <row r="30" spans="2:10" x14ac:dyDescent="0.25">
      <c r="B30" s="7">
        <v>46108</v>
      </c>
      <c r="C30" s="8">
        <v>1673</v>
      </c>
      <c r="D30" s="9"/>
      <c r="E30" s="10">
        <v>25.5</v>
      </c>
      <c r="F30" s="33">
        <f t="shared" si="0"/>
        <v>42661.5</v>
      </c>
      <c r="G30" s="19"/>
      <c r="H30" s="16"/>
      <c r="I30" s="17"/>
      <c r="J30" s="18"/>
    </row>
    <row r="31" spans="2:10" x14ac:dyDescent="0.25">
      <c r="B31" s="7">
        <v>46109</v>
      </c>
      <c r="C31" s="8">
        <v>1671</v>
      </c>
      <c r="D31" s="9"/>
      <c r="E31" s="10">
        <v>25.5</v>
      </c>
      <c r="F31" s="33">
        <f t="shared" si="0"/>
        <v>42610.5</v>
      </c>
      <c r="G31" s="19"/>
      <c r="H31" s="16"/>
      <c r="I31" s="17"/>
      <c r="J31" s="18"/>
    </row>
    <row r="32" spans="2:10" x14ac:dyDescent="0.25">
      <c r="B32" s="7">
        <v>46110</v>
      </c>
      <c r="C32" s="8">
        <v>1680</v>
      </c>
      <c r="D32" s="9"/>
      <c r="E32" s="10">
        <v>25.5</v>
      </c>
      <c r="F32" s="33">
        <f t="shared" si="0"/>
        <v>42840</v>
      </c>
      <c r="G32" s="19"/>
      <c r="H32" s="16"/>
      <c r="I32" s="17"/>
      <c r="J32" s="18"/>
    </row>
    <row r="33" spans="2:12" x14ac:dyDescent="0.25">
      <c r="B33" s="7">
        <v>46111</v>
      </c>
      <c r="C33" s="8">
        <v>1704</v>
      </c>
      <c r="D33" s="9"/>
      <c r="E33" s="10">
        <v>25.5</v>
      </c>
      <c r="F33" s="33">
        <f t="shared" si="0"/>
        <v>43452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1694</v>
      </c>
      <c r="D34" s="45"/>
      <c r="E34" s="10">
        <v>25.5</v>
      </c>
      <c r="F34" s="47">
        <f t="shared" si="0"/>
        <v>43197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50536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1301554.6800000002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1288668</v>
      </c>
      <c r="L36" s="31">
        <f>J36-J4-J5-J6+J37</f>
        <v>1301554.68</v>
      </c>
    </row>
    <row r="37" spans="2:12" x14ac:dyDescent="0.25">
      <c r="B37" s="26" t="s">
        <v>14</v>
      </c>
      <c r="C37" s="30">
        <f>C35</f>
        <v>50536</v>
      </c>
      <c r="D37" s="9">
        <f>D35/1.03</f>
        <v>0</v>
      </c>
      <c r="E37" s="10"/>
      <c r="F37" s="33">
        <f>SUM(F4:F36)</f>
        <v>1288668</v>
      </c>
      <c r="G37" s="19"/>
      <c r="H37" s="17" t="s">
        <v>15</v>
      </c>
      <c r="I37" s="17">
        <v>0.01</v>
      </c>
      <c r="J37" s="18">
        <f>J36*I37</f>
        <v>12886.68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02A7-7ED3-40B3-807B-06D8FD27685F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1662</v>
      </c>
      <c r="D4" s="9"/>
      <c r="E4" s="10">
        <v>25.5</v>
      </c>
      <c r="F4" s="33">
        <f>E4*C4</f>
        <v>42381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1732</v>
      </c>
      <c r="D5" s="9"/>
      <c r="E5" s="10">
        <v>25.5</v>
      </c>
      <c r="F5" s="33">
        <f t="shared" ref="F5:F34" si="0">E5*C5</f>
        <v>44166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1708</v>
      </c>
      <c r="D6" s="9"/>
      <c r="E6" s="10">
        <v>25.5</v>
      </c>
      <c r="F6" s="33">
        <f t="shared" si="0"/>
        <v>43554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1739</v>
      </c>
      <c r="D7" s="9"/>
      <c r="E7" s="10">
        <v>25.5</v>
      </c>
      <c r="F7" s="33">
        <f t="shared" si="0"/>
        <v>44344.5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1751</v>
      </c>
      <c r="D8" s="9"/>
      <c r="E8" s="10">
        <v>25.5</v>
      </c>
      <c r="F8" s="33">
        <f t="shared" si="0"/>
        <v>44650.5</v>
      </c>
      <c r="G8" s="15"/>
      <c r="H8" s="16"/>
      <c r="I8" s="17"/>
      <c r="J8" s="18"/>
    </row>
    <row r="9" spans="2:29" x14ac:dyDescent="0.25">
      <c r="B9" s="7">
        <v>46118</v>
      </c>
      <c r="C9" s="8">
        <v>1749</v>
      </c>
      <c r="D9" s="9"/>
      <c r="E9" s="10">
        <v>25.5</v>
      </c>
      <c r="F9" s="33">
        <f t="shared" si="0"/>
        <v>44599.5</v>
      </c>
      <c r="G9" s="15"/>
      <c r="H9" s="16"/>
      <c r="I9" s="17"/>
      <c r="J9" s="18"/>
    </row>
    <row r="10" spans="2:29" x14ac:dyDescent="0.25">
      <c r="B10" s="7">
        <v>46119</v>
      </c>
      <c r="C10" s="8">
        <v>1655</v>
      </c>
      <c r="D10" s="9"/>
      <c r="E10" s="10">
        <v>25.5</v>
      </c>
      <c r="F10" s="33">
        <f t="shared" si="0"/>
        <v>42202.5</v>
      </c>
      <c r="G10" s="15"/>
      <c r="H10" s="16"/>
      <c r="I10" s="17"/>
      <c r="J10" s="18"/>
    </row>
    <row r="11" spans="2:29" x14ac:dyDescent="0.25">
      <c r="B11" s="7">
        <v>46120</v>
      </c>
      <c r="C11" s="8">
        <v>1743</v>
      </c>
      <c r="D11" s="9"/>
      <c r="E11" s="10">
        <v>25.5</v>
      </c>
      <c r="F11" s="33">
        <f t="shared" si="0"/>
        <v>44446.5</v>
      </c>
      <c r="G11" s="19"/>
      <c r="H11" s="16"/>
      <c r="I11" s="17"/>
      <c r="J11" s="18"/>
    </row>
    <row r="12" spans="2:29" x14ac:dyDescent="0.25">
      <c r="B12" s="7">
        <v>46121</v>
      </c>
      <c r="C12" s="8">
        <v>1605</v>
      </c>
      <c r="D12" s="9"/>
      <c r="E12" s="10">
        <v>25.5</v>
      </c>
      <c r="F12" s="33">
        <f t="shared" si="0"/>
        <v>40927.5</v>
      </c>
      <c r="G12" s="19"/>
      <c r="H12" s="16"/>
      <c r="I12" s="17"/>
      <c r="J12" s="18"/>
    </row>
    <row r="13" spans="2:29" x14ac:dyDescent="0.25">
      <c r="B13" s="7">
        <v>46122</v>
      </c>
      <c r="C13" s="8">
        <v>2430</v>
      </c>
      <c r="D13" s="9"/>
      <c r="E13" s="10">
        <v>25.5</v>
      </c>
      <c r="F13" s="33">
        <f t="shared" si="0"/>
        <v>61965</v>
      </c>
      <c r="G13" s="19"/>
      <c r="H13" s="16"/>
      <c r="I13" s="17"/>
      <c r="J13" s="18"/>
    </row>
    <row r="14" spans="2:29" x14ac:dyDescent="0.25">
      <c r="B14" s="7">
        <v>46123</v>
      </c>
      <c r="C14" s="8">
        <v>956</v>
      </c>
      <c r="D14" s="9"/>
      <c r="E14" s="10">
        <v>25.5</v>
      </c>
      <c r="F14" s="33">
        <f t="shared" si="0"/>
        <v>24378</v>
      </c>
      <c r="G14" s="19"/>
      <c r="H14" s="16"/>
      <c r="I14" s="17"/>
      <c r="J14" s="18"/>
    </row>
    <row r="15" spans="2:29" x14ac:dyDescent="0.25">
      <c r="B15" s="7">
        <v>46124</v>
      </c>
      <c r="C15" s="8">
        <v>1682</v>
      </c>
      <c r="D15" s="9"/>
      <c r="E15" s="10">
        <v>25.5</v>
      </c>
      <c r="F15" s="33">
        <f t="shared" si="0"/>
        <v>42891</v>
      </c>
      <c r="G15" s="19"/>
      <c r="H15" s="16"/>
      <c r="I15" s="17"/>
      <c r="J15" s="18"/>
    </row>
    <row r="16" spans="2:29" x14ac:dyDescent="0.25">
      <c r="B16" s="7">
        <v>46125</v>
      </c>
      <c r="C16" s="8">
        <v>1652</v>
      </c>
      <c r="D16" s="9"/>
      <c r="E16" s="10">
        <v>25.5</v>
      </c>
      <c r="F16" s="33">
        <f t="shared" si="0"/>
        <v>42126</v>
      </c>
      <c r="G16" s="19"/>
      <c r="H16" s="16"/>
      <c r="I16" s="17"/>
      <c r="J16" s="18"/>
    </row>
    <row r="17" spans="2:10" x14ac:dyDescent="0.25">
      <c r="B17" s="7">
        <v>46126</v>
      </c>
      <c r="C17" s="8">
        <v>1655</v>
      </c>
      <c r="D17" s="9"/>
      <c r="E17" s="10">
        <v>25.5</v>
      </c>
      <c r="F17" s="33">
        <f t="shared" si="0"/>
        <v>42202.5</v>
      </c>
      <c r="G17" s="19"/>
      <c r="H17" s="16"/>
      <c r="I17" s="17"/>
      <c r="J17" s="18"/>
    </row>
    <row r="18" spans="2:10" x14ac:dyDescent="0.25">
      <c r="B18" s="7">
        <v>46127</v>
      </c>
      <c r="C18" s="8">
        <v>1643</v>
      </c>
      <c r="D18" s="9"/>
      <c r="E18" s="10">
        <v>25.5</v>
      </c>
      <c r="F18" s="33">
        <f t="shared" si="0"/>
        <v>41896.5</v>
      </c>
      <c r="G18" s="19"/>
      <c r="H18" s="16"/>
      <c r="I18" s="17"/>
      <c r="J18" s="18"/>
    </row>
    <row r="19" spans="2:10" x14ac:dyDescent="0.25">
      <c r="B19" s="7">
        <v>46128</v>
      </c>
      <c r="C19" s="8">
        <v>1657</v>
      </c>
      <c r="D19" s="9"/>
      <c r="E19" s="10">
        <v>25.5</v>
      </c>
      <c r="F19" s="33">
        <f t="shared" si="0"/>
        <v>42253.5</v>
      </c>
      <c r="G19" s="19"/>
      <c r="H19" s="16"/>
      <c r="I19" s="17"/>
      <c r="J19" s="18"/>
    </row>
    <row r="20" spans="2:10" x14ac:dyDescent="0.25">
      <c r="B20" s="7">
        <v>46129</v>
      </c>
      <c r="C20" s="8">
        <v>1689</v>
      </c>
      <c r="D20" s="9"/>
      <c r="E20" s="10">
        <v>25.5</v>
      </c>
      <c r="F20" s="33">
        <f t="shared" si="0"/>
        <v>43069.5</v>
      </c>
      <c r="G20" s="19"/>
      <c r="H20" s="16"/>
      <c r="I20" s="17"/>
      <c r="J20" s="18"/>
    </row>
    <row r="21" spans="2:10" x14ac:dyDescent="0.25">
      <c r="B21" s="7">
        <v>46130</v>
      </c>
      <c r="C21" s="8">
        <v>1715</v>
      </c>
      <c r="D21" s="9"/>
      <c r="E21" s="10">
        <v>25.5</v>
      </c>
      <c r="F21" s="33">
        <f t="shared" si="0"/>
        <v>43732.5</v>
      </c>
      <c r="G21" s="19"/>
      <c r="H21" s="16"/>
      <c r="I21" s="17"/>
      <c r="J21" s="18"/>
    </row>
    <row r="22" spans="2:10" x14ac:dyDescent="0.25">
      <c r="B22" s="7">
        <v>46131</v>
      </c>
      <c r="C22" s="8">
        <v>1673</v>
      </c>
      <c r="D22" s="9"/>
      <c r="E22" s="10">
        <v>25.5</v>
      </c>
      <c r="F22" s="33">
        <f t="shared" si="0"/>
        <v>42661.5</v>
      </c>
      <c r="G22" s="19"/>
      <c r="H22" s="16"/>
      <c r="I22" s="17"/>
      <c r="J22" s="18"/>
    </row>
    <row r="23" spans="2:10" x14ac:dyDescent="0.25">
      <c r="B23" s="7">
        <v>46132</v>
      </c>
      <c r="C23" s="8">
        <v>1644</v>
      </c>
      <c r="D23" s="9"/>
      <c r="E23" s="10">
        <v>25.5</v>
      </c>
      <c r="F23" s="33">
        <f t="shared" si="0"/>
        <v>41922</v>
      </c>
      <c r="G23" s="19"/>
      <c r="H23" s="16"/>
      <c r="I23" s="17"/>
      <c r="J23" s="18"/>
    </row>
    <row r="24" spans="2:10" x14ac:dyDescent="0.25">
      <c r="B24" s="7">
        <v>46133</v>
      </c>
      <c r="C24" s="8">
        <v>1569</v>
      </c>
      <c r="D24" s="9"/>
      <c r="E24" s="10">
        <v>25.5</v>
      </c>
      <c r="F24" s="33">
        <f t="shared" si="0"/>
        <v>40009.5</v>
      </c>
      <c r="G24" s="19"/>
      <c r="H24" s="16"/>
      <c r="I24" s="17"/>
      <c r="J24" s="18"/>
    </row>
    <row r="25" spans="2:10" x14ac:dyDescent="0.25">
      <c r="B25" s="7">
        <v>46134</v>
      </c>
      <c r="C25" s="8">
        <v>2330</v>
      </c>
      <c r="D25" s="9"/>
      <c r="E25" s="10">
        <v>25.5</v>
      </c>
      <c r="F25" s="33">
        <f t="shared" si="0"/>
        <v>59415</v>
      </c>
      <c r="G25" s="19"/>
      <c r="H25" s="16"/>
      <c r="I25" s="17"/>
      <c r="J25" s="18"/>
    </row>
    <row r="26" spans="2:10" x14ac:dyDescent="0.25">
      <c r="B26" s="7">
        <v>46135</v>
      </c>
      <c r="C26" s="8">
        <v>880</v>
      </c>
      <c r="D26" s="9"/>
      <c r="E26" s="10">
        <v>25.5</v>
      </c>
      <c r="F26" s="33">
        <f t="shared" si="0"/>
        <v>22440</v>
      </c>
      <c r="G26" s="19"/>
      <c r="H26" s="16"/>
      <c r="I26" s="17"/>
      <c r="J26" s="18"/>
    </row>
    <row r="27" spans="2:10" x14ac:dyDescent="0.25">
      <c r="B27" s="7">
        <v>46136</v>
      </c>
      <c r="C27" s="8">
        <v>1695</v>
      </c>
      <c r="D27" s="9"/>
      <c r="E27" s="10">
        <v>25.5</v>
      </c>
      <c r="F27" s="33">
        <f t="shared" si="0"/>
        <v>43222.5</v>
      </c>
      <c r="G27" s="19"/>
      <c r="H27" s="16"/>
      <c r="I27" s="17"/>
      <c r="J27" s="18"/>
    </row>
    <row r="28" spans="2:10" x14ac:dyDescent="0.25">
      <c r="B28" s="7">
        <v>46137</v>
      </c>
      <c r="C28" s="8">
        <v>1562</v>
      </c>
      <c r="D28" s="9"/>
      <c r="E28" s="10">
        <v>25.5</v>
      </c>
      <c r="F28" s="33">
        <f t="shared" si="0"/>
        <v>39831</v>
      </c>
      <c r="G28" s="19"/>
      <c r="H28" s="16"/>
      <c r="I28" s="17"/>
      <c r="J28" s="18"/>
    </row>
    <row r="29" spans="2:10" x14ac:dyDescent="0.25">
      <c r="B29" s="7">
        <v>46138</v>
      </c>
      <c r="C29" s="8">
        <v>1621</v>
      </c>
      <c r="D29" s="9"/>
      <c r="E29" s="10">
        <v>25.5</v>
      </c>
      <c r="F29" s="33">
        <f t="shared" si="0"/>
        <v>41335.5</v>
      </c>
      <c r="G29" s="19"/>
      <c r="H29" s="16"/>
      <c r="I29" s="17"/>
      <c r="J29" s="18"/>
    </row>
    <row r="30" spans="2:10" x14ac:dyDescent="0.25">
      <c r="B30" s="7">
        <v>46139</v>
      </c>
      <c r="C30" s="8">
        <v>1637</v>
      </c>
      <c r="D30" s="9"/>
      <c r="E30" s="10">
        <v>25.5</v>
      </c>
      <c r="F30" s="33">
        <f t="shared" si="0"/>
        <v>41743.5</v>
      </c>
      <c r="G30" s="19"/>
      <c r="H30" s="16"/>
      <c r="I30" s="17"/>
      <c r="J30" s="18"/>
    </row>
    <row r="31" spans="2:10" x14ac:dyDescent="0.25">
      <c r="B31" s="7">
        <v>46140</v>
      </c>
      <c r="C31" s="8">
        <v>1657</v>
      </c>
      <c r="D31" s="9"/>
      <c r="E31" s="10">
        <v>25.5</v>
      </c>
      <c r="F31" s="33">
        <f t="shared" si="0"/>
        <v>42253.5</v>
      </c>
      <c r="G31" s="19"/>
      <c r="H31" s="16"/>
      <c r="I31" s="17"/>
      <c r="J31" s="18"/>
    </row>
    <row r="32" spans="2:10" x14ac:dyDescent="0.25">
      <c r="B32" s="7">
        <v>46141</v>
      </c>
      <c r="C32" s="8">
        <v>1635</v>
      </c>
      <c r="D32" s="9"/>
      <c r="E32" s="10">
        <v>25.5</v>
      </c>
      <c r="F32" s="33">
        <f t="shared" si="0"/>
        <v>41692.5</v>
      </c>
      <c r="G32" s="19"/>
      <c r="H32" s="16"/>
      <c r="I32" s="17"/>
      <c r="J32" s="18"/>
    </row>
    <row r="33" spans="2:12" x14ac:dyDescent="0.25">
      <c r="B33" s="7">
        <v>46142</v>
      </c>
      <c r="C33" s="8">
        <v>1633</v>
      </c>
      <c r="D33" s="9"/>
      <c r="E33" s="10">
        <v>25.5</v>
      </c>
      <c r="F33" s="33">
        <f t="shared" si="0"/>
        <v>41641.5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49959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1273954.5</v>
      </c>
      <c r="L36" s="31">
        <f>J36-J4-J5-J6+J37</f>
        <v>1286694.0449999999</v>
      </c>
    </row>
    <row r="37" spans="2:12" x14ac:dyDescent="0.25">
      <c r="B37" s="26" t="s">
        <v>14</v>
      </c>
      <c r="C37" s="30">
        <f>C35</f>
        <v>49959</v>
      </c>
      <c r="D37" s="9">
        <f>D35/1.03</f>
        <v>0</v>
      </c>
      <c r="E37" s="10"/>
      <c r="F37" s="33">
        <f>SUM(F4:F36)</f>
        <v>1273954.5</v>
      </c>
      <c r="G37" s="19"/>
      <c r="H37" s="17" t="s">
        <v>15</v>
      </c>
      <c r="I37" s="17">
        <v>0.01</v>
      </c>
      <c r="J37" s="18">
        <f>J36*I37</f>
        <v>12739.545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1286694.0449999999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26C7-D6EB-4463-B22B-A2A4018A0560}">
  <dimension ref="B1:AC43"/>
  <sheetViews>
    <sheetView tabSelected="1"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1613</v>
      </c>
      <c r="D4" s="9"/>
      <c r="E4" s="10">
        <v>25.5</v>
      </c>
      <c r="F4" s="33">
        <f>E4*C4</f>
        <v>41131.5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1601</v>
      </c>
      <c r="D5" s="9"/>
      <c r="E5" s="10">
        <v>25.5</v>
      </c>
      <c r="F5" s="33">
        <f t="shared" ref="F5:F34" si="0">E5*C5</f>
        <v>40825.5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1517</v>
      </c>
      <c r="D6" s="9"/>
      <c r="E6" s="10">
        <v>25.5</v>
      </c>
      <c r="F6" s="33">
        <f t="shared" si="0"/>
        <v>38683.5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1649</v>
      </c>
      <c r="D7" s="9"/>
      <c r="E7" s="10">
        <v>25.5</v>
      </c>
      <c r="F7" s="33">
        <f t="shared" si="0"/>
        <v>42049.5</v>
      </c>
      <c r="G7" s="11"/>
      <c r="H7" s="12" t="s">
        <v>9</v>
      </c>
      <c r="I7" s="13"/>
      <c r="J7" s="14">
        <f>'NİSAN 2026'!J39*-1</f>
        <v>-1286694.0449999999</v>
      </c>
    </row>
    <row r="8" spans="2:29" x14ac:dyDescent="0.25">
      <c r="B8" s="7">
        <v>46147</v>
      </c>
      <c r="C8" s="8">
        <v>1538</v>
      </c>
      <c r="D8" s="9"/>
      <c r="E8" s="10">
        <v>25.5</v>
      </c>
      <c r="F8" s="33">
        <f t="shared" si="0"/>
        <v>39219</v>
      </c>
      <c r="G8" s="15"/>
      <c r="H8" s="16"/>
      <c r="I8" s="17"/>
      <c r="J8" s="18"/>
    </row>
    <row r="9" spans="2:29" x14ac:dyDescent="0.25">
      <c r="B9" s="7">
        <v>46148</v>
      </c>
      <c r="C9" s="8">
        <v>1594</v>
      </c>
      <c r="D9" s="9"/>
      <c r="E9" s="10">
        <v>25.5</v>
      </c>
      <c r="F9" s="33">
        <f t="shared" si="0"/>
        <v>40647</v>
      </c>
      <c r="G9" s="15"/>
      <c r="H9" s="16"/>
      <c r="I9" s="17"/>
      <c r="J9" s="18"/>
    </row>
    <row r="10" spans="2:29" x14ac:dyDescent="0.25">
      <c r="B10" s="7">
        <v>46149</v>
      </c>
      <c r="C10" s="8">
        <v>1563</v>
      </c>
      <c r="D10" s="9"/>
      <c r="E10" s="10">
        <v>25.5</v>
      </c>
      <c r="F10" s="33">
        <f t="shared" si="0"/>
        <v>39856.5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11075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-1286694.0449999999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282412.5</v>
      </c>
      <c r="L36" s="31">
        <f>J36-J4-J5-J6+J37</f>
        <v>285236.625</v>
      </c>
    </row>
    <row r="37" spans="2:12" x14ac:dyDescent="0.25">
      <c r="B37" s="26" t="s">
        <v>14</v>
      </c>
      <c r="C37" s="30">
        <f>C35</f>
        <v>11075</v>
      </c>
      <c r="D37" s="9">
        <f>D35/1.03</f>
        <v>0</v>
      </c>
      <c r="E37" s="10"/>
      <c r="F37" s="33">
        <f>SUM(F4:F36)</f>
        <v>282412.5</v>
      </c>
      <c r="G37" s="19"/>
      <c r="H37" s="17" t="s">
        <v>15</v>
      </c>
      <c r="I37" s="17">
        <v>0.01</v>
      </c>
      <c r="J37" s="18">
        <f>J36*I37</f>
        <v>2824.125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1571930.67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D508-8B8A-47C5-AEF6-ABDAD014921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>
        <v>21.5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-1571930.67</v>
      </c>
    </row>
    <row r="8" spans="2:29" x14ac:dyDescent="0.25">
      <c r="B8" s="7">
        <v>46178</v>
      </c>
      <c r="C8" s="8"/>
      <c r="D8" s="9"/>
      <c r="E8" s="10">
        <v>21.5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21.5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21.5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21.5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21.5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21.5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21.5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21.5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21.5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21.5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21.5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21.5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21.5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21.5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21.5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21.5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21.5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21.5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21.5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21.5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21.5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21.5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21.5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-1571930.67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1571930.67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2026-05-08T13:15:18Z</dcterms:modified>
</cp:coreProperties>
</file>